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RCONTRACTU-704\Documents\AÑO 2011\INFORMES MENSUALES\ARCHIVOS PAGINA\"/>
    </mc:Choice>
  </mc:AlternateContent>
  <bookViews>
    <workbookView xWindow="0" yWindow="0" windowWidth="24000" windowHeight="9735"/>
  </bookViews>
  <sheets>
    <sheet name="contratos noviembre 2016" sheetId="1" r:id="rId1"/>
    <sheet name="MOD. PROD. ADIC. CESIONES SEPT" sheetId="2" state="hidden" r:id="rId2"/>
    <sheet name="Hoja1" sheetId="3" r:id="rId3"/>
  </sheets>
  <definedNames>
    <definedName name="_xlnm._FilterDatabase" localSheetId="0" hidden="1">'contratos noviembre 2016'!$A$1:$S$69</definedName>
  </definedNames>
  <calcPr calcId="152511"/>
</workbook>
</file>

<file path=xl/calcChain.xml><?xml version="1.0" encoding="utf-8"?>
<calcChain xmlns="http://schemas.openxmlformats.org/spreadsheetml/2006/main">
  <c r="K26" i="2" l="1"/>
  <c r="K25" i="2"/>
  <c r="K24" i="2"/>
  <c r="K23" i="2"/>
  <c r="K22" i="2"/>
  <c r="K21" i="2"/>
  <c r="K20" i="2"/>
  <c r="K19" i="2"/>
  <c r="K18" i="2"/>
  <c r="K17" i="2"/>
  <c r="K16" i="2"/>
  <c r="K15" i="2"/>
  <c r="K14" i="2"/>
  <c r="K13" i="2"/>
  <c r="K12" i="2"/>
  <c r="K11" i="2"/>
  <c r="K10" i="2"/>
  <c r="K9" i="2"/>
  <c r="K8" i="2"/>
  <c r="K7" i="2"/>
  <c r="K6" i="2"/>
  <c r="K5" i="2"/>
  <c r="K4" i="2"/>
  <c r="K3" i="2"/>
  <c r="K2" i="2"/>
</calcChain>
</file>

<file path=xl/sharedStrings.xml><?xml version="1.0" encoding="utf-8"?>
<sst xmlns="http://schemas.openxmlformats.org/spreadsheetml/2006/main" count="847" uniqueCount="414">
  <si>
    <t xml:space="preserve"> </t>
  </si>
  <si>
    <t>No. CTO</t>
  </si>
  <si>
    <t>FECHA</t>
  </si>
  <si>
    <t xml:space="preserve">NOMBRE CONTRATISTA </t>
  </si>
  <si>
    <t>IDENTIFICACION</t>
  </si>
  <si>
    <t>LUGAR DE EJECUCION</t>
  </si>
  <si>
    <t>NATURALEZA JURIDICA</t>
  </si>
  <si>
    <t xml:space="preserve">CLASE DE CONTRATO </t>
  </si>
  <si>
    <t xml:space="preserve">INICIO </t>
  </si>
  <si>
    <t xml:space="preserve">TERMINACION </t>
  </si>
  <si>
    <t xml:space="preserve">OBJETO DEL CONTRATO </t>
  </si>
  <si>
    <t xml:space="preserve">VALOR </t>
  </si>
  <si>
    <t>APORTES COMPARTIDOS</t>
  </si>
  <si>
    <t xml:space="preserve">VIGENCIAS FUTURAS </t>
  </si>
  <si>
    <t xml:space="preserve">NO. C.D.P. VIGENCIA ACTUAL </t>
  </si>
  <si>
    <t xml:space="preserve">DEPENDENCIA SOLICITANTE </t>
  </si>
  <si>
    <t xml:space="preserve">ORDENADOR DE GASTO </t>
  </si>
  <si>
    <t>OBSERVACIONES</t>
  </si>
  <si>
    <t>Prestación de servicios de apoyo a la Dirección Jurídica del Ministerio de Salud y Protección Social en asuntos relacionados con las acciones constitucionales (fallos, tutelas e incidentes), provenientes de los despachos judiciales a nivel nacional, con fundamento en las normas constitucionales y legales vigentes.</t>
  </si>
  <si>
    <t>CRISTIAN JAVIER ROJAS FIERRO</t>
  </si>
  <si>
    <t>No.</t>
  </si>
  <si>
    <t xml:space="preserve">FECHA </t>
  </si>
  <si>
    <t>INICIO</t>
  </si>
  <si>
    <t xml:space="preserve">FINAL </t>
  </si>
  <si>
    <t xml:space="preserve">OBJETO EL CONTRATO </t>
  </si>
  <si>
    <t>ADICION</t>
  </si>
  <si>
    <t>VALOR TOTAL</t>
  </si>
  <si>
    <t xml:space="preserve">PRORROGA / MODIFICACION / ADICION CESION </t>
  </si>
  <si>
    <t>V. CEDIDO</t>
  </si>
  <si>
    <t>NATURAL</t>
  </si>
  <si>
    <t xml:space="preserve"> ACTA DE REINICIO FIRMADA 03/09/2014</t>
  </si>
  <si>
    <t>CONSORCIO COLOMBIA HUMANITARIA 2013</t>
  </si>
  <si>
    <t>860004030-1</t>
  </si>
  <si>
    <t>JURIDICA</t>
  </si>
  <si>
    <t>Llevar a cabo las adecuaciones mayores, por el sistema de precios unitarios sin formula de reajuste, de las instituciones públicas prestadoras de servicios de salud afectadas por la ola invernal 2010-2011, en el marco del convenio interadministrativo número 1005-09-191-2011 celebrado entre el Fondo Nacional de Calamidades, hoy Fondo Nacional de Gestión del Riesgo de Desastres – Subcuenta Colombia Humanitaria – Fiduprevisora s.a. y el Ministerio de Salud y Protección Social en los departamentos de Chocó, Valle del Cauca y Antioquia”.</t>
  </si>
  <si>
    <t>CESIÓN DE DERECHOS URIAS RUEDA ALVAREZ  FIRMADO 05/09/2014</t>
  </si>
  <si>
    <t>RECURSOS  CONVENIO No. 1005-09-191-2011 FONDO NACION AL DE CALAMIDADES - SUBCUENTA COLOMBIA HUMANITARIA  FIGUPREVISORA S.A</t>
  </si>
  <si>
    <t>GINA PATRICIA BUENDIA GARCIA / MARTHA LUCIA MESA CORREA</t>
  </si>
  <si>
    <t>32759877 / 64574857</t>
  </si>
  <si>
    <t>Apoyar a la Oficina de Calidad en los procesos de concertación y seguimiento del sistema de evaluación de actores, y en la gestión de guías de práctica clínica</t>
  </si>
  <si>
    <t>CESION DE CONTRATO A MARTHA LUCIA MESA CORREA FIRMADA 09/09/2014</t>
  </si>
  <si>
    <t>JORGE MACHADO EQUIPOS MEDICOS SAS-JOMEDICAL SAS</t>
  </si>
  <si>
    <t>ACTA INICIO</t>
  </si>
  <si>
    <t xml:space="preserve"> 3 meses</t>
  </si>
  <si>
    <t>Contratar la adquisición, instalación, capacitación puesta en funcionamiento y servicio posventa de la dotación hospitalaria adjudicada a las IPS   afectadas por la ola invernal 2010-2011 y viabilizada por la Gerencia de proyectos y el ministerio de Salud y Protección Social que fueron obleto de intervención en lo que corresponde a adecuaciones menores de infraestrectura.</t>
  </si>
  <si>
    <t>MODIFICACIÓN No. FIRMADA 12 DE SEPTIEMBRE DE 2014</t>
  </si>
  <si>
    <t>REPRESENTACIONES A&amp;D LTDA                      LUIS ALVARO GOMEZ MOLINA</t>
  </si>
  <si>
    <t>MODIFICACIÓN No.1 FIRMADA 10 DE SEPTIEMBRE DE 2014</t>
  </si>
  <si>
    <t>YONIS ERNESTO PEÑA BERNAL</t>
  </si>
  <si>
    <t xml:space="preserve">
79912220</t>
  </si>
  <si>
    <t>Prestar servicios profesionales en derecho al Ministerio de Salud y Protección Social apoyando el desarrollo de las actividades inherentes a su gestión contractual</t>
  </si>
  <si>
    <t>ACTA DE TERMINACIÓN ANTICIPADA FIRMADA 16/09/2014</t>
  </si>
  <si>
    <t>UNION TEMPORAL SEI S.A. - PONTIFICIA UNIVERSIDAD JAVERIANA</t>
  </si>
  <si>
    <t>900579078-4</t>
  </si>
  <si>
    <t>Realizar el IV Estudio Nacional de Salud Bucal – ENSAB IV.</t>
  </si>
  <si>
    <t>OTRO SI MODIFICATORIO No. 2/ FIRMADO 17/09/2014</t>
  </si>
  <si>
    <t>INSTITUTO NACIONAL DE SALUD</t>
  </si>
  <si>
    <t>899999403-4</t>
  </si>
  <si>
    <t>Aunar esfuerzos técnicos y financieros para el desarrollo de estrategias en salud pública para la atención y vigilancia en salud ante eventos de accidente ofídico a nivel nacional.</t>
  </si>
  <si>
    <t>MODIFICACIÓN No. 1 Firmada 03/09/2014</t>
  </si>
  <si>
    <t>MODIFICACIÓN No. 2- Firmada 12/09/2014</t>
  </si>
  <si>
    <t>FONDO DE POBLACION DE LAS NACIONES UNIDAS -UNFPA</t>
  </si>
  <si>
    <t>900160892-3</t>
  </si>
  <si>
    <t>Prestar asesoría y asistencia técnica al Ministerio de Salud y Protección Social en la ejecución de la segunda etapa de adaptación metodológica, técnica y operativa del Modelo BIT- PASE (Balance, Interacciones y Tensiones entre la dinámica Poblacional, Ambiental, Social y Económica), articulando la estrategia de Asistencia Técnica Regional Unificada ATRU y formación activa “PASE al desarrollo” para la formulación de los planes territoriales e institucionales de salud en el marco del Plan Decenal de Salud Pública PDSP 2012-2021, y los instrumentos para la gestión del desarrollo en el ámbito territorial en las siete regiones definidas en el modelo de asistencia técnica unificado</t>
  </si>
  <si>
    <t>ADICIÓN Y PRORROGRA No. 1 FIRMADA 17/09/2014</t>
  </si>
  <si>
    <t>LUZ MERY MUÑOZ OROZCO</t>
  </si>
  <si>
    <t>Brindar asesoría en la coordinación de los asuntos jurídicos requeridos por la  Dirección de Prestación de Servicios y Atención Primaria, para el fortalecimiento de la prestación de servicios de salud.</t>
  </si>
  <si>
    <t>ACTA DE SUSPENSION . FIRMADA 23/09/2014</t>
  </si>
  <si>
    <t>ALFA Y OMEGA COMUNICACIONES SAS</t>
  </si>
  <si>
    <t>830078517-2</t>
  </si>
  <si>
    <t>Adquisición de equipos de radiocomunicación para el Ministerio de Salud y Protección Social, con el propósito de fortalecer la red nacional de radiocomunicaciones en hospitales y centros de salud, en apoyo de la población afectada</t>
  </si>
  <si>
    <t>PRORROGA No. 1. FIRMADA 12/09/2014</t>
  </si>
  <si>
    <t>CESIÓN DE DERECHOS URIAS RUEDA ALVAREZ  FIRMADO 05/09/2014-PRORROGA No. 1. FIRMADA 22/09/2014</t>
  </si>
  <si>
    <t>ANDREA GONZALEZ VARELA</t>
  </si>
  <si>
    <r>
      <t xml:space="preserve">Prestar asesoría a la Secretaría General del </t>
    </r>
    <r>
      <rPr>
        <b/>
        <sz val="10"/>
        <color rgb="FF000000"/>
        <rFont val="Arial Narrow"/>
        <family val="2"/>
      </rPr>
      <t>MINISTERIO</t>
    </r>
    <r>
      <rPr>
        <sz val="10"/>
        <color rgb="FF000000"/>
        <rFont val="Arial Narrow"/>
        <family val="2"/>
      </rPr>
      <t xml:space="preserve"> en los diferentes asuntos jurídicos y contractuales de su competencia</t>
    </r>
  </si>
  <si>
    <t>$22388000 -  $22388000</t>
  </si>
  <si>
    <t>ADICIÓN Y PRORROGA No. 2 FIRMADA 29/09/2014</t>
  </si>
  <si>
    <t>MARTHA LUCIA TAFUR MOSOS</t>
  </si>
  <si>
    <t>Prestar asesoría y apoyo jurídico a la Secretaría General en los diferentes procesos administrativos que lidera la entidad</t>
  </si>
  <si>
    <r>
      <t xml:space="preserve">$22388340- </t>
    </r>
    <r>
      <rPr>
        <u/>
        <sz val="10"/>
        <color theme="1"/>
        <rFont val="Arial Narrow"/>
        <family val="2"/>
      </rPr>
      <t xml:space="preserve">$22388340- </t>
    </r>
  </si>
  <si>
    <t>ESTACION DE GASOLINA CARRERA 50 S.A.S</t>
  </si>
  <si>
    <t>800084124-7</t>
  </si>
  <si>
    <t>Suministro de combustibles: gasolina corriente, gasolina extra y ACPM para los vehículos que conforman el parque automotor y las plantas eléctricas de emergencia del Ministerio de Salud y Protección Social</t>
  </si>
  <si>
    <t>$23036686-$17200000</t>
  </si>
  <si>
    <t>ADICIÓN Y PRORROGA No. 2 FIRMADA 30/09/2014</t>
  </si>
  <si>
    <t>ANA JOAQUINA MEJIA PARRA</t>
  </si>
  <si>
    <t>Prestar asesoría a la Dirección de Prestación de Servicios y Atención Primaria en la planeación, gestión, seguimiento y evaluación de las actividades técnicas necesarias para el fortalecimiento de la gestión territorial para la prestación de servicios de salud, en el marco de las redes de prestación de servicios de salud.</t>
  </si>
  <si>
    <t>ACTA DE SUSPENSIÓN FIRMADA 25/09/2014</t>
  </si>
  <si>
    <t>ARTURO QUINTERO VERGARA</t>
  </si>
  <si>
    <t>Apoyar el análisis, mejoramiento e implementación de las herramientas tecnológicas e informáticas que soportan el proceso de gestión documental, de administración de personal y del sistema de información de salud pública</t>
  </si>
  <si>
    <t>22388300- $22.388.000</t>
  </si>
  <si>
    <t>CASTAÑO &amp; D´LEON ABOGADOS LTDA</t>
  </si>
  <si>
    <t>900170210-3</t>
  </si>
  <si>
    <t>Prestar apoyo a la gestión de la entidad defendiendo los intereses  del MINISTERIO, a través de la representación extrajudicial  y judicial  y adelantar la vigilancia  sobre los procesos judiciales  en los cuales sea parte el Ministerio de Salud  y Protección Social</t>
  </si>
  <si>
    <t>$70,000,000- $95,000,000</t>
  </si>
  <si>
    <t>PRORROGA No. 2 FIRMADA 30/09/2014</t>
  </si>
  <si>
    <t>DEYSY MARCELA LOPEZ ALMANZA</t>
  </si>
  <si>
    <t>Prestación de servicios de apoyo a los Grupos de Presupuesto, Contabilidad y Tesorería en el desarrollo de actividades de orden administrativo, gestión documental y manejo de correspondencia.</t>
  </si>
  <si>
    <t>ACTA DE TERMINACIÓN ANTICIPADA FIRMADA 30/09/2014</t>
  </si>
  <si>
    <t>CONSORCIO CG 2014</t>
  </si>
  <si>
    <t>900713175-4</t>
  </si>
  <si>
    <t>Realizar la Interventoría técnica, administrativa y financiera al contrato de obra de la Licitación Pública No. 04 de 2013,cuyo objeto es la ejecución de las adecuaciones mayores de las instituciones públicas prestadoras de servicios de salud del Grupo 1, esto en el marco del convenio interadministrativo número 1005-09-191-2011 celebrado entre el Fondo Nacional de Calamidades – Subcuenta Colombia Humanitaria – Fiduprevisora S.A. y el Ministerio en los departamentos de Chocó, Valle del Cauca y Antioquia.</t>
  </si>
  <si>
    <t>PRORROGA No. 1 FIRMADA 21 DE SEPTIEMBRE DE 2014</t>
  </si>
  <si>
    <t>ADMINISTRACION Y PAGOS  DE PROCESOS Y CONTINGENCIAS NO MISIONALES 14 DE 2013</t>
  </si>
  <si>
    <t>CESION POSICION CONTRACTUAL DE CAJANAL EICE EN  LIQUIDACION AL MINISTERIO DE SALUD Y PROTECCION SOCIAL DEL CONTRATO  008-2013  CELEBRADO ENTRE CAJA NACIONAL DE PREVISON EICE EN LIQUIDACION Y SOCIEDAD FIDUCIARIA DE DESARROLLO AGROPECUARIO</t>
  </si>
  <si>
    <t>PERSONA JURIDICA</t>
  </si>
  <si>
    <t>OTRO SI No. 1 FIRMADO 05/09/2014</t>
  </si>
  <si>
    <t>ADMINISTRACIOON DE CUOTAS PENSIONALES No. 20 de 2013</t>
  </si>
  <si>
    <t>CESION POSICION CONTRACTUAL DE CAJANAL EICE EN  LIQUIDACION AL MINISTERIO DE SALUD Y PROTECCION SOCIAL DEL CONTRATO  008-2013  CUOTAS PENSIONALES No. 20 DE 2013 CELEBRADO ENTRe CAJANAL Y LA SOCIEDAD FIDUCIARI DE DESARROLLO AGROPECUARIO FIGDUAGRARIA</t>
  </si>
  <si>
    <t>CESION PATRIMONIO AUTONOMO DWE REMANENTES PAR ESE ANTONIO NARIÑO ALIANZA FIDUUCIARIA A FAVOR MINPROTECCION</t>
  </si>
  <si>
    <t>2 AÑOS</t>
  </si>
  <si>
    <t xml:space="preserve"> Otro si No. 6 FIRMADO 30/09/2014</t>
  </si>
  <si>
    <t>FIDUAGRARIA S.A POLICARPA SALAVARRIETA - CESION - MINISTERIO DE LA PROTECCION</t>
  </si>
  <si>
    <t>FIDUCIA MERCANTIL</t>
  </si>
  <si>
    <t>CONSTITUCION del par adminsitratdo y representado por la fiduciaria al, que se le transfieren los activos monetarios detinados exclusicvamente la cum plimientop de la finalidad y actividad propas del patr</t>
  </si>
  <si>
    <t>OTRO SI No. 7 FIRMADO EL 15/09/2014</t>
  </si>
  <si>
    <t>DIRECCIÓN DE PROMOCIÓN Y PREVENCIÓN</t>
  </si>
  <si>
    <t>SECRETARIA GENERAL</t>
  </si>
  <si>
    <t>OFICINA DE TECNOLOGIAS DE LA INFORMACION Y COMUNICACIÓN</t>
  </si>
  <si>
    <t>DOLLY ESPERANZA OVALLE CARRANZA</t>
  </si>
  <si>
    <t>CONTRATO DE PRESTACIÓN DE SERVICIOS</t>
  </si>
  <si>
    <t>HONORARIOS</t>
  </si>
  <si>
    <t>BOGOTA</t>
  </si>
  <si>
    <t>CEDULA</t>
  </si>
  <si>
    <t>DIRECCION DE EPIDEMIOLOGIA Y DEMOGRAFIA</t>
  </si>
  <si>
    <t>CONTRATO INTERADMINISTRATIVO</t>
  </si>
  <si>
    <t>CONTRATO DE PRESTACION DE SERVICIOS</t>
  </si>
  <si>
    <t>GRUPO DE COMUNICACIONES</t>
  </si>
  <si>
    <t>RICARDO AMORTEGUI GONZALEZ</t>
  </si>
  <si>
    <t xml:space="preserve">NOMBRE DEL SUPERVISOR Ó INTERVENTOR </t>
  </si>
  <si>
    <t>DEPENDENCIA DEL SUPERVISOR  Ó INTERVENTOR</t>
  </si>
  <si>
    <t>RICARDO AMORTEGUI GONZALEZ-WILFRED CEDIEL MAHECHA</t>
  </si>
  <si>
    <t>79685674- 79707037</t>
  </si>
  <si>
    <t>SANDRA LORENA GIRON VARGAS</t>
  </si>
  <si>
    <t>DIEGO ALEJANDRO GARCIA LONDOÑO</t>
  </si>
  <si>
    <t>DIRECCION JURIDICA</t>
  </si>
  <si>
    <t>V.2017 $19.677.000</t>
  </si>
  <si>
    <t>SUBDIRECCIÓN FINANCIERA</t>
  </si>
  <si>
    <t>MANUEL JOSE CANENCIO MAYA</t>
  </si>
  <si>
    <t>Apoyar al Grupo de Administración Documental en la digitalización de documentos del Ministerio de Salud y Protección Social.</t>
  </si>
  <si>
    <t>GRUPO DE ADMINISTRACIÓN DOCUMENTAL</t>
  </si>
  <si>
    <t>SECRETARIA GENERAL- DIRECCION DE FONDOS</t>
  </si>
  <si>
    <t>V.2017 $36.750.000</t>
  </si>
  <si>
    <t>V.2017 $18.340.000</t>
  </si>
  <si>
    <t>V.2017 $56.000.000</t>
  </si>
  <si>
    <t>HERBIE FERNELY SARMIENTO BONILLA</t>
  </si>
  <si>
    <t>Apoyar a la Oficina de Tecnología de la Información y la Comunicación -OTIC, en las actividades de elaboración de reportes y generación de productos cartográficos estáticos y dinámicos, como salidas del módulo geográfico de SISPRO, para las temáticas de aseguramiento, financiamiento y prestación de servicios de salud.</t>
  </si>
  <si>
    <t>V.2017 $31.507.700</t>
  </si>
  <si>
    <t>118916-24/04/2016</t>
  </si>
  <si>
    <t>JORGE ENRIQUE BERNAL CASTAÑEDA</t>
  </si>
  <si>
    <t>Prestar los servicios profesionales de asesoría y apoyo en materia de comunicaciones en la elaboración y seguimiento de la estrategia en redes sociales del Ministerio como mecanismo para contribuir al cumplimiento de sus finalidades y garantizar el derecho a la información de los ciudadanos. ALCANCE DEL OBJETO: El contratista sugerirá el diseño, la ejecución y realizará el seguimiento permanente de la información y las campañas que se publican en las redes sociales, según la estrategia de comunicaciones del Ministerio de Salud y Protección Social.</t>
  </si>
  <si>
    <t>72916-02/02/2016</t>
  </si>
  <si>
    <t>MARIA CRISTINA CRUZ ARISTIZABAL</t>
  </si>
  <si>
    <t>Prestación de servicios profesionales para apoyar técnicamente a la Oficina de Tecnología de la Información y la Comunicación OTIC en la planeación y evaluación de resultados alcanzados en el proyecto de inversión y en la articulación con la ejecución presupuestal.</t>
  </si>
  <si>
    <t>V.2017 $73.950.954</t>
  </si>
  <si>
    <t>119416-24/04/2016</t>
  </si>
  <si>
    <t>CLAUDIA LILY RODRIGUEZ NEIRA</t>
  </si>
  <si>
    <t>Apoyar las acciones de la Dirección de Epidemiologia y Demografía en la revisión, análisis y evaluación de información de los Planes Territoriales de Salud (PTS) como insumo para la elaboración del capítulo indígena del PDSP.</t>
  </si>
  <si>
    <t>170016-13/09/2016</t>
  </si>
  <si>
    <t>SANDRA LORENA GIRON VARGAS- RUTH NANCY LONDOÑO</t>
  </si>
  <si>
    <t>66864896- 37860769</t>
  </si>
  <si>
    <t>LUZ DARY BAQUERO MORENO</t>
  </si>
  <si>
    <t>Prestación de servicios profesionales para apoyar al Ministerio de Salud y Protección Social, en las actividades de gestión de información del módulo geográfico de SISPRO en sus componentes de base de datos geográfica y aplicaciones, principalmente pero no de forma exclusiva, para las temáticas de salud pública, programa ampliado de inmunizaciones, discapacidad y caracterización de la población.</t>
  </si>
  <si>
    <t>V.2017 $55.723.000</t>
  </si>
  <si>
    <t>121816-27/04/2016</t>
  </si>
  <si>
    <t>MARIA DEL ROSARIO ESTRADA MONCAYO</t>
  </si>
  <si>
    <t>Prestación de servicios profesionales para apoyar al Oficina de Tecnología de la Información y la Comunicación - OTIC en la elaboración, revisión y estructuración de los diferentes documentos propios de la gestión de la Oficina de Tecnología de la Información y la Comunicación- TIC. ALCANCE DEL OBJETO: Para la ejecución del objeto contractual se deberá tener en cuenta la normatividad vigente en materia de habeas data, salud y protección social y manejo de las bases de datos que conforman el Sistema Integrado de Información de la Protección Social (SISPRO), de forma que se garantice que los diferentes documentos que se generen por parte de la OTIC son jurídicamente correctos.</t>
  </si>
  <si>
    <t>V.2017 $103.003.710</t>
  </si>
  <si>
    <t>122016-27/04/2016</t>
  </si>
  <si>
    <t>CESAR AUGUSTO RAMIREZ REY</t>
  </si>
  <si>
    <t>Prestación de servicios profesionales para apoyar al ministerio en las actividades de supervisión de la infraestructura tecnológica y de conectividad. ALCANCE. Para la ejecución del objeto contractual se deberá apoyar todas las actividades necesarias para la correcta ejecución de las órdenes de compra relacionadas con la infraestructura tecnológica del Ministerio (Centros de Datos) y con los servicios de conectividad, para lo cual deberá tener en cuenta la normatividad vigente en materia de supervisión de contratos, en especial las leyes 80 de 1993, 1150 de 2007, 1474 de 2011, el Decreto 1082 de 2015 y la Resolución 2133 de 2014 del Ministerio de Salud y Protección Social.</t>
  </si>
  <si>
    <t>V.2017 $77.250.000</t>
  </si>
  <si>
    <t>119316-27/04/2016</t>
  </si>
  <si>
    <t>GERMAN ALFREDO GIL FORERO</t>
  </si>
  <si>
    <t>PRESTACIÓN DE SERVICIOS PROFESIONALES PARA APOYAR AL MINISTERIO DE SALUD Y PROTECCIÓN SOCIAL EN LA GESTIÓN, PUESTA EN OPERACIÓN Y SEGUIMIENTO AL REPORTE DE LOS REGISTROS ELECTRÓNICOS DE LA LÍNEA DE SALUD DIGITAL EN EL MARCO DEL SISPRO”.</t>
  </si>
  <si>
    <t>V.2017 $107.798.800</t>
  </si>
  <si>
    <t>119916-27/04/2016</t>
  </si>
  <si>
    <t>CESAR AUGUSTO MONROY ROJAS</t>
  </si>
  <si>
    <t>Prestación de servicios profesionales para apoyar al ministerio en el mejoramiento de la arquitectura e infraestructura tecnológica y en la implementación del sistema de gestión de seguridad de la información.</t>
  </si>
  <si>
    <t>V.2017 $74.160.000</t>
  </si>
  <si>
    <t>116916-27/04/2016</t>
  </si>
  <si>
    <t>MARTHA CECILIA POVEDA RINCON</t>
  </si>
  <si>
    <t>Así mismo, la contratista apoyará actividades relacionadas con las comunicaciones internas y/o externas del Ministerio, por instrucciones del Coordinador del Grupo de Comunicaciones.</t>
  </si>
  <si>
    <t>72016-02/02/2016</t>
  </si>
  <si>
    <t>LUZ EMILSE RINCON MEDRANO</t>
  </si>
  <si>
    <t>Prestación de servicios profesionales para apoyar a la Oficina de Tecnología de la Información y la Comunicación - OTIC, en las actividades orientadas al seguimiento y control de la operación en la actualización  de las fuentes de información integradas en la bodega de datos de SISPRO,  y la gestión de nuevas fuentes a integrar según las necesidades de los usuarios</t>
  </si>
  <si>
    <t>V.2017$112.502.370</t>
  </si>
  <si>
    <t>121716-24/04/2016</t>
  </si>
  <si>
    <t>ALFONSO ANDRADE PEÑA</t>
  </si>
  <si>
    <t>prestación de servicios profesionales para apoyar al ministerio de salud y protección social en las actividades de instalación, actualización, seguimiento y operación de los aplicativos del SISPRO, con énfasis en PISIS y seguridad.</t>
  </si>
  <si>
    <t>V.2017 $67.900.000</t>
  </si>
  <si>
    <t>116716-27/04/2016</t>
  </si>
  <si>
    <t>OSCAR JAVIER RIVERA CABRA</t>
  </si>
  <si>
    <t>“PRESTACIÓN DE SERVICIOS PROFESIONALES PARA APOYAR A LA OTIC EN EL MEJORAMIENTO CONTINUO DE LA ARQUITECTURA, ACTUALIZACIÓN, PRUEBAS Y PRODUCCIÓN DE LOS APLICATIVOS DEL SISPRO QUE LE SEAN ASIGNADOS EN LA LINEA DE SALUD DIGITAL Y REGISTROS ELECTRÓNICOS”.</t>
  </si>
  <si>
    <t>V.2017 $69.091.100</t>
  </si>
  <si>
    <t>121416-27/04/2016</t>
  </si>
  <si>
    <t>GABRIEL EDUARDO PATIÑO QUIÑONEZ</t>
  </si>
  <si>
    <t>Prestación de servicios profesionales para apoyar al Oficina de Tecnología de la Información y la Comunicación - OTIC en la gestión y seguimiento de la contratación requerida y en la proyección de respuestas a solicitudes de información.</t>
  </si>
  <si>
    <t>V.2017 $72.851.900</t>
  </si>
  <si>
    <t>117416-24/04/2016</t>
  </si>
  <si>
    <t>LUISA FERNANDA MORENO OCAMPO</t>
  </si>
  <si>
    <t>Prestación de servicios profesionales para apoyar a la Oficina de Tecnología de la Información y la Comunicación OTIC en la gestión, operación y seguimiento a la atención de usuarios del SISPRO a través de las mesas de ayuda tecnológicas establecidas con el centro de contacto ciudadano.</t>
  </si>
  <si>
    <t>V.2017 $59.091.100</t>
  </si>
  <si>
    <t>116416-27/04/2016</t>
  </si>
  <si>
    <t>JOSUE LEONARDO BARRERA ALBARRACIN</t>
  </si>
  <si>
    <t>Prestación de servicios profesionales para apoyar al Ministerio de Salud y Protección Social en la operación de trámites, servicios y procesos misionales automatizados, que deben disponerse principalmente al ciudadano, de acuerdo con los lineamientos de gobierno en línea.</t>
  </si>
  <si>
    <t>122116-27/04/2016</t>
  </si>
  <si>
    <t>HERNAN DARIO ECHEVERRY SANCHEZ</t>
  </si>
  <si>
    <t>Prestar servicios en materia de comunicaciones para el cubrimiento periodístico de los temas relacionados con las funciones que legalmente debe cumplir el Ministerio de Salud y Protección Social como estrategia para garantizar el derecho a la información de los ciudadanos</t>
  </si>
  <si>
    <t>71416-02/02/2016 - 147316-03/08/2016</t>
  </si>
  <si>
    <t>EDILBERTO SANCHEZ FORERO</t>
  </si>
  <si>
    <t>Prestación de servicios profesionales para apoyar al Ministerio de Salud y Protección Social en la evaluación, recomendaciones de mejoramiento de la arquitectura y en la actualización de software, pruebas y entrega a producción así como en la gestión de la integración y verificación de la calidad de software del SISPRO, con énfasis en PISIS, seguridad, sistema transversal y aplicativos misionales de los anexos técnicos.</t>
  </si>
  <si>
    <t>V.2017 $74.396.900</t>
  </si>
  <si>
    <t>121616-27/04/2016</t>
  </si>
  <si>
    <t>MARIA ISABEL BELTRAN BELTRAN</t>
  </si>
  <si>
    <t>Prestación de servicios profesionales para asesorar y apoyar al ministerio de salud y protección social, en la gestión, planeación, seguimiento, análisis de requerimientos de información de aseguramiento y financiamiento que interactúen con los sistemas de información de la protección social.</t>
  </si>
  <si>
    <t>V.2017 $120.510.000</t>
  </si>
  <si>
    <t>117716-27/04/2016</t>
  </si>
  <si>
    <t>OSCAR SANCHEZ JIMENEZ</t>
  </si>
  <si>
    <t xml:space="preserve">Apoyar técnicamente las acciones de la Dirección de Epidemiologia y Demografía para la definición de los contenidos, estructura e instrumentos del capítulo étnico anexo al PDSP 2012-2021. </t>
  </si>
  <si>
    <t>172016-15/09/2016</t>
  </si>
  <si>
    <t>SANDRA LORENA GIRON VARGAS- MARGIE SIMONE MARTINEZ CASTAÑEDA</t>
  </si>
  <si>
    <t>66864896- 52095983</t>
  </si>
  <si>
    <t>MARIA FERNANDA DEL PILAR SOLANO CRUZ</t>
  </si>
  <si>
    <t>Apoyar en la organización logística y en las respuestas a las solicitudes de información sobre afiliación al sistema general de seguridad</t>
  </si>
  <si>
    <t>V.2017 $31.930.000</t>
  </si>
  <si>
    <t>122216-24/04/2016</t>
  </si>
  <si>
    <t>DIANA MARIA ROMERO CHACON</t>
  </si>
  <si>
    <t>Prestación de servicios profesionales para apoyar la Oficina de Tecnología de la Información y la Comunicación - OTIC, las actividades que garanticen la operación y la actualización de los datos de las fuentes integradas en la bodega de datos de SISPRO para las temáticas de salud y protección social, con el fin de facilitar la generación de los servicios de información</t>
  </si>
  <si>
    <t>121916-24/04/2016</t>
  </si>
  <si>
    <t>EDGAR JANUARIO MARIÑO GUERRERO</t>
  </si>
  <si>
    <t>Prestación de servicios profesionales para apoyar al Ministerio de Salud y Protección Social en la gestión, administración y seguimiento a la operación del Sistema de Recaudo de Aportes a la Seguridad Social- a través de la planilla integrada de liquidación de aportes- PILA, así como diseñar estrategias que se requieran para realizar seguimiento a la incorporación e implementación de la unificación de las reglas de negocio de aportes al Sistema General de Seguridad Social Integral, por parte de los actores del sistema.</t>
  </si>
  <si>
    <t>V.2017 $111.498.740</t>
  </si>
  <si>
    <t>120416-24/04/2016</t>
  </si>
  <si>
    <t>HERLY SUAREZ VILLALBA</t>
  </si>
  <si>
    <t>Prestación de servicios profesionales para apoyar al Ministerio de Salud y Protección Social en la identificación de mejoras, actualización, mantenimiento, gestión y uso de la plataforma PISIS y de los aplicativos misionales del SISPRO, especialmente los relacionados con temas financieros.</t>
  </si>
  <si>
    <t>V.2017 $112.370.940</t>
  </si>
  <si>
    <t>120516-27/04/2016</t>
  </si>
  <si>
    <t>MARCO JOSUE PINZON VALERO</t>
  </si>
  <si>
    <t>Apoyar a la Dirección de Epidemiologia y Demografía en la gestión administrativa de los acuerdos y encuentros de validación territorial, como insumo para la elaboración del capítulo indígena del PDSP.</t>
  </si>
  <si>
    <t>170216-13/09/2016</t>
  </si>
  <si>
    <t>IVAN DARIO PERILLA CARDENAS</t>
  </si>
  <si>
    <t>Prestación de servicios profesionales para apoyar al Oficina de Tecnología de la Información y la Comunicación - OTIC en la actualización de software, pruebas, documentación, integración y entrega a producción de los aplicativos misionales del SISPRO así como en el seguimiento de su funcionamiento en producción y el soporte técnico a los usuarios en el uso del software, principalmente pero no de forma exclusiva, en los temas de seguridad, SISMED, cuentas maestras y calidad</t>
  </si>
  <si>
    <t>V.2017 $57.000.000</t>
  </si>
  <si>
    <t>121516-27/04/2016</t>
  </si>
  <si>
    <t>DALIA NATALI SUAREZ ALBARRACIN</t>
  </si>
  <si>
    <t>Prestación de servicios profesionales para apoyar al Ministerio de Salud y Protección Social en cuanto a los procesos de cargue, consulta y extracción de la información de la base de datos PILA y su cruce con otras bases de datos.</t>
  </si>
  <si>
    <t>V. 2017 $29.400.000</t>
  </si>
  <si>
    <t>120116-27/04/2016</t>
  </si>
  <si>
    <t>JHON EDISON POVEDA YEPES</t>
  </si>
  <si>
    <t>Apoyar al Ministerio de Salud y Protección Social en la operación y seguimiento al soporte de usuarios, EPS, aportantes, entidades territoriales y demás entidades, en el sistema de afiliación transaccional, con énfasis en los componentes en operación y que se integren como nuevos servicios.</t>
  </si>
  <si>
    <t>V.2017 $37.205.000</t>
  </si>
  <si>
    <t>120716-27/04/2016</t>
  </si>
  <si>
    <t>OFICINA DE TECNOLOGIAS DE LA INFORMACION Y COMUNICACIÓN - GRUPO DE SOPORTE INFORMATICO</t>
  </si>
  <si>
    <t>CARLOS ARTURO MESA MUÑOZ</t>
  </si>
  <si>
    <t>ANDREI LUCIANO JIMENEZ ARIAS</t>
  </si>
  <si>
    <t>Apoyar al Grupo de Comisiones, Desplazamientos y Viáticos de la Subdirección Financiera en el registro sistemático de toda la información y mejora de los sistemas de información, así como el seguimiento y  control del suministro de tiquetes relacionados con las comisiones y desplazamientos de los servidores públicos y contratistas del Ministerio de Salud y Protección Social.</t>
  </si>
  <si>
    <t>V.2017 $23.937.200</t>
  </si>
  <si>
    <t>8516-05/01/2016</t>
  </si>
  <si>
    <t>GIOVANNA ANDREA  MEDRANO CASTRO</t>
  </si>
  <si>
    <t>PRESTACIÓN DE SERVICIOS PROFESIONALES PARA APOYAR A LA OFICINA DE TECNOLOGÍA DE LA INFORMACIÓN Y LA COMUNICACIÓN - OTIC EN LA  PROGRAMACIÓN Y CONTROL FINANCIERO DEL  PROYECTO DE INVERSIÓN DE LA OTIC Y EN LA GESTIÓN TÉCNICA A LOS PROCESOS CONTRACTUALES QUE LE SEAN ASIGNADOS.</t>
  </si>
  <si>
    <t>V.2017 $52.015.000</t>
  </si>
  <si>
    <t>118416-27/04/2016</t>
  </si>
  <si>
    <t>JULIE CAROLINA ARMENTA CALDERON</t>
  </si>
  <si>
    <t>Prestación de servicios profesionales para asesorar y apoyar a la Subdirección de Asuntos Normativos en la revisión de los Proyectos de Ley, análisis de Actos Administrativos y elaboración de conceptos con fundamento en las normas constitucionales y legales vigentes.</t>
  </si>
  <si>
    <t>173916-03/10/2016</t>
  </si>
  <si>
    <t>MARTHA ISABEL LIEVANO CANTOR</t>
  </si>
  <si>
    <t>ALBA PAULINA SANABRIA BERNAL</t>
  </si>
  <si>
    <t>Prestación de servicios profesionales para apoyar al Ministerio de Salud y Protección Social, en el soporte de segundo nivel, análisis y procesamiento de la información recibida de los distintos actores para el RUAF del SISPRO, con énfasis en la capacitación a las entidades reportantes sobre modificaciones a la norma. ALCANCE DEL OBJETO: El apoyo en las capacitaciones a las entidades que reportan información al RUAF, se realizará respecto de la Resolución 1056 de 2015 y/o de las normas que la modifiquen o deroguen.</t>
  </si>
  <si>
    <t>120316-24/04/2016</t>
  </si>
  <si>
    <t>OSCAR DARIO ALZATE ANDRADE</t>
  </si>
  <si>
    <t>PRESTACIÓN DE SERVICIOS PROFESIONALES PARA APOYAR AL MINISTERIO DE SALUD Y PROTECCIÓN SOCIAL EN LAS ACTIVIDADES QUE SE REQUIERAN PARA EL MEJORAMIENTO DE LAS CARACTERÍSTICAS TÉCNICAS DEL SISTEMA DE AFILIACIÓN TRANSACCIONAL, CON ÉNFASIS EN EL DESARROLLO DE COMPONENTES TRANSVERSALES Y DE REQUERIMIENTOS TÉCNICOS PARA EL COMPONENTE DE RIESGOS LABORALES.</t>
  </si>
  <si>
    <t>V.2017 $61.800.000</t>
  </si>
  <si>
    <t>120016-27/04/2016</t>
  </si>
  <si>
    <t>ALEJANDRO PUERTO LEON</t>
  </si>
  <si>
    <t>PRESTACIÓN DE SERVICIOS PROFESIONALES PARA APOYAR AL MINISTERIO EN LAS ACTIVIDADES QUE SE REQUIERAN PARA EL MEJORAMIENTO DE LAS FUNCIONALIDADES SISTEMA DE AFILIACIÓN TRANSACCIONAL, CON ÉNFASIS EN EL DESARROLLO DE REQUERIMIENTOS FUNCIONALES PARA EL COMPONENTE DE RIESGOS LABORALES.</t>
  </si>
  <si>
    <t>V.2017 $81.500.000</t>
  </si>
  <si>
    <t>118716-24/04/2016</t>
  </si>
  <si>
    <t>LIZETH MILENA FORERO GARCIA</t>
  </si>
  <si>
    <t>152416-19/08/2016</t>
  </si>
  <si>
    <t>LUZ IVETT ROZO ESPITIA</t>
  </si>
  <si>
    <t>ANDRES FERNANDO BENAVIDES BENAVIDES</t>
  </si>
  <si>
    <t>Apoyar a la Dirección de Epidemiologia y Demografía en la organización y realización de los procesos de comunicación, planeación y validación territorial como insumo para la elaboración del capítulo indígena del PDSP.</t>
  </si>
  <si>
    <t>169716-13/09/2016</t>
  </si>
  <si>
    <t>ROSA NUBIA BELTRAN VEGA</t>
  </si>
  <si>
    <t>Apoyar a la Subdirección de Salud Ambiental en el proceso de gestión documental del componente de seguridad química.</t>
  </si>
  <si>
    <t>V.2017 $13.244.770</t>
  </si>
  <si>
    <t>172616-16/09/2016</t>
  </si>
  <si>
    <t>ADRIANA ESTRADA ESTRADA</t>
  </si>
  <si>
    <t>RUTH MARCELA AVENDAÑO LUENGAS</t>
  </si>
  <si>
    <t>Apoyar técnicamente al Ministerio en el desarrollo de acciones a nivel nacional, territorial, sectorial e intersectorial y análisis situacional de los plaguicidas, en el marco de los determinantes ambientales y sanitarios.</t>
  </si>
  <si>
    <t>V.2017 $43.692.600</t>
  </si>
  <si>
    <t>166416-12/09/2016</t>
  </si>
  <si>
    <t>LUIS ALBERTO CARREÑO BUITRAGO</t>
  </si>
  <si>
    <t>Apoyar técnicamente la gestión y análisis situacional de las zoonosis del año 2016, en el marco de los determinantes sociales, ambientales y sanitarios.</t>
  </si>
  <si>
    <t>V.2017 $49.000.000</t>
  </si>
  <si>
    <t>169116-12/09/2016</t>
  </si>
  <si>
    <t>LADY JHOANA DOMINGUEZ MAJIN</t>
  </si>
  <si>
    <t>Apoyar técnicamente la gestión y análisis situacional de metales pesados y salud del año 2016, en el marco de los determinantes sociales, ambientales y sanitarios.</t>
  </si>
  <si>
    <t>167016-12/09/2016</t>
  </si>
  <si>
    <t>PAOLA CAROLINA MATALLANA REYES</t>
  </si>
  <si>
    <t xml:space="preserve">APOYAR AL MSPS EN EL DISEÑO, DESARROLLO, PRUEBAS E IMPLEMENTACIÓN DE LOS SISTEMAS DE INFORMACIÓN DEL SISPRO.  ALCANCE DEL OBJETO: El apoyo requerido en la presente contratación es respecto de un aplicativo propio de la Entidad: Sistema de Información Integrado de la Protección Social (SISPRO), el cual necesita que sus Sistemas de Información funcionen de manera eficiente y coordinada, desde el punto de vista de arquitectura de software, desarrollo, pruebas e implementación de los mismos. </t>
  </si>
  <si>
    <t>V.2017 $45.371.500</t>
  </si>
  <si>
    <t>117516-27/04/2016</t>
  </si>
  <si>
    <t>JUAN FERNANDO ROMERO TOBON</t>
  </si>
  <si>
    <t>Apoyar jurídicamente al Viceministro de Salud Pública y Prestación de Servicios en materia de conceptualización de proyectos de ley, conceptualización jurídica y elaboración y revisión de proyectos de decretos, resoluciones, circulares y otros actos relacionados con promoción y prevención en salud.</t>
  </si>
  <si>
    <t>V.2017 $92.324.400</t>
  </si>
  <si>
    <t>167916-12/09/2016</t>
  </si>
  <si>
    <t xml:space="preserve">LUIS FERNANDO CORREA SERNA -   NIDIA PINZON SORA </t>
  </si>
  <si>
    <t>71594426- 41771199</t>
  </si>
  <si>
    <t>GILDARDO BERMEO YOSSA</t>
  </si>
  <si>
    <t>Apoyar técnicamente la gestión y análisis situacional del componente de aire y salud del año 2016, en el marco de los determinantes sociales, ambientales y sanitarios.</t>
  </si>
  <si>
    <t>V.2017 $45.444.630</t>
  </si>
  <si>
    <t>166316-12/09/2016</t>
  </si>
  <si>
    <t>MARTHA CATALINA DUARTE  POSSO</t>
  </si>
  <si>
    <t>Apoyar técnicamente en los requerimientos de orden administrativo y financiero a los grupos funcionales de la Dirección de Promoción y Prevención.</t>
  </si>
  <si>
    <t>V.2017 $57.680.000</t>
  </si>
  <si>
    <t>159816-01/09/2016</t>
  </si>
  <si>
    <t>ANA MARIA PEÑUELA</t>
  </si>
  <si>
    <t>ANA MARIA COBOS BAQUERO</t>
  </si>
  <si>
    <r>
      <rPr>
        <sz val="9"/>
        <color theme="1"/>
        <rFont val="Arial Narrow"/>
        <family val="2"/>
      </rPr>
      <t>Prestar apoyo y asesoría a la Dirección de Promoción y Prevención en la planeación estratégica,  implementación y monitoreo de planes, programas y proyectos de Salud Pública</t>
    </r>
    <r>
      <rPr>
        <b/>
        <sz val="9"/>
        <color theme="1"/>
        <rFont val="Arial Narrow"/>
        <family val="2"/>
      </rPr>
      <t>.</t>
    </r>
  </si>
  <si>
    <t>V.2017$61.645.500</t>
  </si>
  <si>
    <t>168016-12/09/2016</t>
  </si>
  <si>
    <t>ELKIN DE JESÚS OSORIO SALDARRIAGA</t>
  </si>
  <si>
    <t>YEZID ROLANDO PUERTO JIMENEZ</t>
  </si>
  <si>
    <t>Apoyar la gestión administrativa de procesos, procedimientos y proyectos de la Subdirección de Salud Ambiental en el marco de sus competencias.</t>
  </si>
  <si>
    <t>V.2017 $28.000.000</t>
  </si>
  <si>
    <t>166216-12/09/2016</t>
  </si>
  <si>
    <t>MARCELA PILAR ROJAS DÍAZ</t>
  </si>
  <si>
    <t>BRINDAR ASISTENCIA TÉCNICA Y SEGUIMIENTO A LOS PROGRAMAS DE TUBERCULOSIS Y LEPRA A NIVEL NACIONAL, EN EL MARCO DEL PLAN “POST 2015, HACIA EL FIN DE LA TUBERCULOSIS” Y DEL PLAN NACIONAL DE ELIMINACIÓN DE LA LEPRA.</t>
  </si>
  <si>
    <t>V.2017 $34.146.560</t>
  </si>
  <si>
    <t>155616-01/09/2016</t>
  </si>
  <si>
    <t>JORGE LUIS SABOGAL SABOGAL</t>
  </si>
  <si>
    <t xml:space="preserve">APOYAR JURÍDICAMENTE AL VICEMINISTRO DE SALUD PÚBLICA Y PRESTACIÓN DE SERVICIOS EN EL SEGUIMIENTO LEGISLATIVO A LOS PROYECTOS DE LEY Y EN LA REVISIÓN DE ACTOS ADMINISTRATIVOS Y DEMÁS DOCUMENTOS JURÍDICOS RELACIONADOS CON PROMOCIÓN Y PREVENCIÓN EN SALUD. </t>
  </si>
  <si>
    <t>V.2016 $71.770.999</t>
  </si>
  <si>
    <t>169316-12/09/2016</t>
  </si>
  <si>
    <t xml:space="preserve">LUIS FERNANDO CORREA SERNA </t>
  </si>
  <si>
    <t>MARTHA LUCIA BURGOS GOMEZ</t>
  </si>
  <si>
    <t>Apoyar al Ministerio de Salud y Protección Social y en particular al Grupo Administración de Cartera de la Subdirección Financiera en lo relacionado al registro y proceso de normalización de la información de las historias laborales, entregadas por los liquidadores de las empresas y entidades del sector, que deban ser asumidos por el Ministerio con forme a la Ley</t>
  </si>
  <si>
    <t>V.2017 $18.807.800</t>
  </si>
  <si>
    <t>142616-19/07/2016</t>
  </si>
  <si>
    <t>SANDRA GOMEZ ABELLO</t>
  </si>
  <si>
    <t>Apoyar a la Dirección de Promoción y Prevención en asuntos jurídicos requeridos para el cumplimiento de su función de rectoría y en el seguimiento a la gestión administrativa de actores del SGSSS.</t>
  </si>
  <si>
    <t>167416-12/09/2016</t>
  </si>
  <si>
    <t>JENNY LORENA ERAZO YEPEZ</t>
  </si>
  <si>
    <t>Apoyar la implementación del Plan de Acción de la Política Integral de Salud Ambiental - PISA, en especial en el proceso de articulación de los distintos componentes temáticos de salud ambiental y las mesas de la CONASA.</t>
  </si>
  <si>
    <t>V.2017 $41.097.000</t>
  </si>
  <si>
    <t>166916-12/09/2016</t>
  </si>
  <si>
    <t>CATALINA MARIA CRUZ RODRIGUEZ</t>
  </si>
  <si>
    <t>Apoyar a la Subdirección de Salud Ambiental en la propuesta de intervenciones de información en salud ambiental y de procesos de educación y comunicación.</t>
  </si>
  <si>
    <t>V.2017 $21.000.000</t>
  </si>
  <si>
    <t>172116-16/09/2016</t>
  </si>
  <si>
    <t>MAURICIO ESTRADA ALVAREZ</t>
  </si>
  <si>
    <r>
      <t>Brindar apoyo técnico y administrativo en el proceso de planeación, formulación, seguimiento, control y evaluación de planes, programas y proyectos liderados por Subdirección de Enfermedades No Transmisibles</t>
    </r>
    <r>
      <rPr>
        <sz val="9"/>
        <color rgb="FF000000"/>
        <rFont val="Arial Narrow"/>
        <family val="2"/>
      </rPr>
      <t>.</t>
    </r>
  </si>
  <si>
    <t>V.20167 $33.742.800</t>
  </si>
  <si>
    <t>158916-01/09/2016</t>
  </si>
  <si>
    <t>JOSE FERNANDO VALDERRAMA VERGARA</t>
  </si>
  <si>
    <t>DANIEL MAURICIO BRICEÑO BAUTISTA</t>
  </si>
  <si>
    <t>Brindar apoyo técnico  al Ministerio de Salud y Protección Social en el desarrollo y gestión de  procesos y procedimientos, que permitan la implementación de las políticas, planes, programas y proyectos para el control del consumo y exposición al humo de tabaco. ALCANCE DEL OBJETO: El contratista deberá desarrollar sus actividades en cumplimiento de la Ley 1335 de 2009 y demás normatividad relacionada.</t>
  </si>
  <si>
    <t>V.2017 $21.630.000</t>
  </si>
  <si>
    <t>157316-01/09/2016</t>
  </si>
  <si>
    <t>SANDRA MILENA CORREDOR SUAREZ</t>
  </si>
  <si>
    <t>APOYAR EL PROCESO DE IMPLEMENTACION DEL PROGRAMA DE PREVENCIÓN Y CONTROL DE LAS INFECCIONES ASOCIADAS A LA ATENCIÓN EN SALUD (IAAS) Y RESISTENCIA ANTIMICROBIANA (RAM) EN LAS ENTIDADES TERRITORIALES PRIORIZADAS.</t>
  </si>
  <si>
    <t>V.2017 $51.191.000</t>
  </si>
  <si>
    <t>155516-01/09/2016</t>
  </si>
  <si>
    <t>EDWIN PACHON ABRIL</t>
  </si>
  <si>
    <t>APOYAR TECNICAMENTE EN EL MARCO DE LA ESTRATEGIA DE GESTIÓN INTEGRADA ETV – ZOONOSIS, Y LA POLÍTICA DE ATENCIÓN INTEGRAL EN SALUD, LA IMPLEMENTACIÓN DE LOS PLANES PRIORIZADOS EN EL GRUPO DE ENFERMEDADES ENDEMO EPIDEMICAS, LAS RUTAS DE ATENCIÓN INTEGRAL Y LOS PLANES ESTRATÉGICOS PARA ENFERMEDAD DE CHAGAS Y BRUCELOSIS.</t>
  </si>
  <si>
    <t>V.2017 $46.060.000</t>
  </si>
  <si>
    <t>155416-01809/2016</t>
  </si>
  <si>
    <t>FERNANDO ANTONIO MENDIGAÑA PAEZ</t>
  </si>
  <si>
    <t>APOYAR TECNICAMENTE EN EL MARCO DE LA ESTRATEGIA DE GESTIÓN INTEGRADA ETV – ZOONOSIS, Y LA POLÍTICA DE ATENCIÓN INTEGRAL EN SALUD, LA IMPLEMENTACIÓN DE LOS PLANES PRIORIZADOS EN EL GRUPO DE ENFERMEDADES ENDEMO EPIDEMICAS, LAS RUTAS DE ATENCIÓN INTEGRAL Y LOS PLANES ESTRATÉGICOS PARA LEISHMANIASIS Y LEPTOSPIROSIS.</t>
  </si>
  <si>
    <t>V. 2017 $46.060.000</t>
  </si>
  <si>
    <t>155216-01/09/2016</t>
  </si>
  <si>
    <t>ANGELA XIOMARA CASTRO DURAN</t>
  </si>
  <si>
    <t xml:space="preserve">OBJETOAPOYAR TECNICAMENTE EN EL MARCO DE LA ESTRATEGIA DE GESTIÓN INTEGRADA ETV – ZOONOSIS, Y LA POLÍTICA DE ATENCIÓN INTEGRAL EN SALUD, LA ADAPTACIÓN DE LA EGI ZOONOSIS A NIVEL TERRITORIAL Y LA IMPLEMENTACIÓN DE LA RUTA DE ATENCIÓN INTEGRAL Y PLANES ESTRATEGICOS PARA RABIA HUMANA Y CISTICERCOSIS </t>
  </si>
  <si>
    <t>V.2017 $50.561.000</t>
  </si>
  <si>
    <t>157416-01/09/2016</t>
  </si>
  <si>
    <t>DIANA MARIA RODRIGUEZ ARAUJO</t>
  </si>
  <si>
    <t>Apoyar técnicamente a la Subdirección de Enfermedades no Transmisibles en la implementación de las estrategias de promoción, detección temprana y rehabilitación basada en la comunidad en salud mental en los entornos, en las entidades territoriales priorizadas en el marco del Modelo Integral de Atención en Salud</t>
  </si>
  <si>
    <t>V.2017 $61.645.500</t>
  </si>
  <si>
    <t>159116-01/09/2016</t>
  </si>
  <si>
    <t>ADRIANA GOMEZ GOMEZ</t>
  </si>
  <si>
    <t>Brindar apoyo técnico al Ministerio de Salud y Protección Social - Subdirección de Enfermedades No Transmisibles en el proceso de gestión y despliegue territorial de políticas, planes, programas y proyectos para la promoción del consumo de frutas y verduras. ALCANCE DEL OBJETO: Brindar apoyo para la gestión de políticas, planes, programas y proyectos para la promoción de la alimentación saludable, con énfasis en frutas y verduras, en el proceso despliegue territorial, en el marco del Plan Decenal de Salud Pública, la Política de Atención Integral en Salud (PAIS), el MIAS y las RIAS.</t>
  </si>
  <si>
    <t>157816-01/09/2016</t>
  </si>
  <si>
    <t>SANDRA PATRICIA GONZALEZ QUESADA</t>
  </si>
  <si>
    <t>Brindar apoyo técnico al Ministerio de Salud y Protección Social en el proceso de despliegue y movilización social de la política pública para la promoción de los modos condiciones y estilos de vida saludable FASE II . ALCANCE  DEL OBJETO Apoyar el despliegue y movilización social de la política pública para la promoción de los modos condiciones y estilos de vida saludable FASE II, se harán en el marco del Plan Decenal de Salud Pública, la Política de Atención Integral en Salud (PAIS), el Atención Integral en Salud y las Rutas Integrales de Atención en Salud.</t>
  </si>
  <si>
    <t>V.2017 $48.748.973</t>
  </si>
  <si>
    <t>157516-01/09/2016</t>
  </si>
  <si>
    <t>JULIAN ANTONIO ELJACH PACHECO</t>
  </si>
  <si>
    <t>Apoyar técnicamente al Ministerio de Salud y Protección Social en procesos de formulación, implementación y seguimiento en materia de atención integral del cáncer infantil, componente de servicios de apoyo social en el marco del Ley 1388 de 2010 y el Plan Decenal para el Control del Cáncer, 2012-2021 y desarrollo de capacidades de los agentes del SGSSS.  ALCANCE DEL OBJETO: El contratista deberá apoyar la implementación de procesos,  planes, estrategias  a nivel nacional  que  den cuentan de la atención integral del cáncer infantil con énfasis en la operación y ajuste de la  Ruta de Atención Integral para los niños con Leucemia, Prestación de los Servicios de Apoyo Social,  y el apoyo a los consejos  Asesores de Cáncer Infantil a nivel nacional y departamental.</t>
  </si>
  <si>
    <t>157216-01/09/2016</t>
  </si>
  <si>
    <t>FREDY EBERTO LIZARAZO LOZANO</t>
  </si>
  <si>
    <t xml:space="preserve">APOYAR TECNICAMENTE EN EL MARCO DE LA ESTRATEGIA DE GESTIÓN INTEGRADA ETV – ZOONOSIS, Y LA POLÍTICA DE ATENCIÓN INTEGRAL EN SALUD, LA IMPLEMENTACIÓN DE LOS PLANES PRIORIZADOS EN EL GRUPO DE ENFERMEDADES ENDEMO EPIDEMICAS, LAS RUTAS DE ATENCIÓN INTEGRAL Y LOS PLANES ESTRATÉGICOS PARA DENGUE, CHIKUNGUÑA, ZIKA Y MAYARO. </t>
  </si>
  <si>
    <t>V.2017 $47.441.800</t>
  </si>
  <si>
    <t>157016-01/06/2016</t>
  </si>
  <si>
    <t>SOFIA CAROLINA DE LA PAZ CUELLO ROYERT</t>
  </si>
  <si>
    <t>Apoyar técnicamente a la Subdirección de Enfermedades no Transmisibles en el ajuste y mantenimiento del Observatorio Nacional de Salud Mental previsto por la Ley 1616 de 2013 y en los procesos de monitoreo y evaluación de la gestión integrada para la salud mental en el marco del Modelo Integral de Atención en Salud. ALCANCE DEL OBJETO: En el marco de sus competencias, la Subdirección de Enfermedades no Transmisibles brinda apoyo técnico en la elaboración, definición, seguimiento y monitoreo respecto de los indicadores e insumos propios de la gestión integrada para la Salud mental, en cuyo marco, realiza aportes al Observatorio Nacional de Salud mental, a través y entre otras, de las obligaciones de las que trata el presente Estudio Previo.</t>
  </si>
  <si>
    <t>V.20167 $61.645.500</t>
  </si>
  <si>
    <t>158216-01/09/2016</t>
  </si>
  <si>
    <t>GIOVANNI GONZALO RODRIGUEZ VARGAS</t>
  </si>
  <si>
    <t xml:space="preserve">Apoyar técnicamente al Ministerio de Salud y Protección Social en la implementación del modelo de vigilancia sanitaria de los establecimientos de interés sanitario de la salud ambiental. ALCANCE AL OBJETO: En el marco del objeto de la presente contratación se pretende adelantar las siguientes actividades:
• Apoyar la elaboración de una metodología para la implementación del modelo de vigilancia sanitaria de los establecimientos de interés sanitario de la salud ambiental.
• Avanzar en la construcción de las herramientas para la operación del modelo de vigilancia sanitaria de los establecimientos de interés sanitario de la salud ambiental.
• Apoyar en la realización de una prueba piloto en una (1) Entidad Territorial de Salud de cada una de las siguientes regiones: pacifica, amazonia y caribe; al igual que el ajuste de las herramientas del modelo de vigilancia sanitaria de los establecimientos de interés sanitario de la salud ambiental
</t>
  </si>
  <si>
    <t>V.2017 $41.471.920</t>
  </si>
  <si>
    <t>166616-12/09/2016</t>
  </si>
  <si>
    <t>JAIRO ACOSTA RODRIGUEZ</t>
  </si>
  <si>
    <t>Apoyar las actividades de orden administrativo, presupuestal y financiero en la ejecución del Proyecto Incremento de la vacunación en la población objeto en todo el Territorio Nacional y en los demás programas o proyectos a la Dirección de Promoción y Prevención.</t>
  </si>
  <si>
    <t>V.2017 $24.720.000</t>
  </si>
  <si>
    <t>172816-16/09/2016</t>
  </si>
  <si>
    <t>ELKIN OSORIO SALDARRIAGA</t>
  </si>
  <si>
    <t>OLGA LUISA CORREDOR NOSSA</t>
  </si>
  <si>
    <t>Apoyar al Ministerio de Salud y Protección Social - Subdirección de Enfermedades no Transmisibles en el desarrollo e implementación de estrategias de atención diferencial con grupos sociales de interés, en el marco del Política de Atención Integral en Salud (PAIS). ALCANCE DEL OBJETO: El contratista deberá apoyar a la Subdirección de Enfermedades No Transmisibles del Ministerio de Salud y Protección Social en el desarrollo de estrategias y lineamientos que permitan implementar la atención diferencial, con grupos sociales de interés, haciendo énfasis en  pacientes que requieran atención paliativa por  condición de  enfermedad terminal, crónica, degenerativa e irreversible y pacientes adultos mayores;   teniendo en cuenta el enfoque de Salud Familiar y  el Modelo Integral de Atención en Salud MIAS, dentro del marco de la política PAIS.</t>
  </si>
  <si>
    <t>156616-01/09/2016</t>
  </si>
  <si>
    <t>SANDRA CONSUELO MANRIQUE MOJICA</t>
  </si>
  <si>
    <t>Sapoyar a la Dirección de Promoción y Prevención en lo ralacionado con la Articulación territorial y el seguimineto a proyectos y temas prioritarios de competencia de la Dirección. ALCANCE DEL OBJETO: el contratista se encargará de prestar apoyo técnico a la Dirección de Promoción y prevención, en lo relacionado con la formulación y seguimiento de las accciones que se implementen con cargo a los recursos de que trata el artículo 46 de la Ley 1438 y del sistema general de regalías que se adelanten en los territorios, en el marco de la promoción de la salud y prevención de la enfermedad, así como la articulación de las mismas y el monitoreo del avance de las metas establecidad en plan decenal de salud pública.</t>
  </si>
  <si>
    <t>167216-12/09/2016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</si>
</sst>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164" formatCode="[$-240A]dd/mm/yyyy"/>
    <numFmt numFmtId="165" formatCode="[$-240A]0"/>
    <numFmt numFmtId="166" formatCode="&quot;$ &quot;#,##0.00"/>
    <numFmt numFmtId="167" formatCode="[$-240A]General"/>
    <numFmt numFmtId="168" formatCode="&quot;$&quot;\ #,##0.00"/>
    <numFmt numFmtId="169" formatCode="dd/mm/yyyy;@"/>
    <numFmt numFmtId="170" formatCode="&quot;$ &quot;#,##0.00;[Red]&quot;$ &quot;#,##0.00"/>
    <numFmt numFmtId="171" formatCode="[$-240A]0%"/>
    <numFmt numFmtId="172" formatCode="[$-240A]#,##0.00"/>
    <numFmt numFmtId="173" formatCode="#,##0.00;[Red]#,##0.00"/>
    <numFmt numFmtId="174" formatCode="0;[Red]0"/>
    <numFmt numFmtId="175" formatCode="d\-mmm\-yy"/>
    <numFmt numFmtId="176" formatCode="[$-240A]#,##0"/>
    <numFmt numFmtId="177" formatCode="&quot;$&quot;\ #,##0"/>
    <numFmt numFmtId="178" formatCode="&quot; &quot;#,##0.00&quot; &quot;;&quot; -&quot;#,##0.00&quot; &quot;;&quot; -&quot;#&quot; &quot;;&quot; &quot;@&quot; &quot;"/>
    <numFmt numFmtId="179" formatCode="&quot; $ &quot;#,##0.00&quot; &quot;;&quot; $ (&quot;#,##0.00&quot;)&quot;;&quot; $ -&quot;#&quot; &quot;;&quot; &quot;@&quot; &quot;"/>
    <numFmt numFmtId="180" formatCode="[$-240A]0.00"/>
  </numFmts>
  <fonts count="20" x14ac:knownFonts="1">
    <font>
      <sz val="11"/>
      <color theme="1"/>
      <name val="Calibri"/>
      <family val="2"/>
      <scheme val="minor"/>
    </font>
    <font>
      <b/>
      <sz val="9"/>
      <name val="Arial Narrow"/>
      <family val="2"/>
    </font>
    <font>
      <sz val="9"/>
      <color theme="1"/>
      <name val="Arial Narrow"/>
      <family val="2"/>
    </font>
    <font>
      <sz val="9"/>
      <name val="Arial Narrow"/>
      <family val="2"/>
    </font>
    <font>
      <b/>
      <sz val="9"/>
      <color theme="1"/>
      <name val="Arial Narrow"/>
      <family val="2"/>
    </font>
    <font>
      <sz val="9"/>
      <color rgb="FF000000"/>
      <name val="Arial Narrow"/>
      <family val="2"/>
    </font>
    <font>
      <b/>
      <sz val="10"/>
      <color theme="1"/>
      <name val="Arial"/>
      <family val="2"/>
    </font>
    <font>
      <b/>
      <sz val="8"/>
      <name val="Arial Narrow"/>
      <family val="2"/>
    </font>
    <font>
      <sz val="11"/>
      <name val="Calibri"/>
      <family val="2"/>
      <scheme val="minor"/>
    </font>
    <font>
      <b/>
      <sz val="10"/>
      <name val="Arial Narrow"/>
      <family val="2"/>
    </font>
    <font>
      <sz val="10"/>
      <color theme="1"/>
      <name val="Arial Narrow"/>
      <family val="2"/>
    </font>
    <font>
      <b/>
      <sz val="10"/>
      <color theme="1"/>
      <name val="Arial Narrow"/>
      <family val="2"/>
    </font>
    <font>
      <sz val="10"/>
      <name val="Arial"/>
      <family val="2"/>
    </font>
    <font>
      <sz val="10"/>
      <color rgb="FF000000"/>
      <name val="Arial Narrow"/>
      <family val="2"/>
    </font>
    <font>
      <sz val="10"/>
      <name val="Arial Narrow"/>
      <family val="2"/>
    </font>
    <font>
      <b/>
      <sz val="10"/>
      <color rgb="FF000000"/>
      <name val="Arial Narrow"/>
      <family val="2"/>
    </font>
    <font>
      <u/>
      <sz val="10"/>
      <color theme="1"/>
      <name val="Arial Narrow"/>
      <family val="2"/>
    </font>
    <font>
      <sz val="10"/>
      <color rgb="FF3D3D3D"/>
      <name val="Arial Narrow"/>
      <family val="2"/>
    </font>
    <font>
      <sz val="10"/>
      <color theme="1"/>
      <name val="Arial"/>
      <family val="2"/>
    </font>
    <font>
      <sz val="11"/>
      <color theme="1"/>
      <name val="Arial"/>
      <family val="2"/>
    </font>
  </fonts>
  <fills count="9">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theme="0"/>
        <bgColor rgb="FFFFFFFF"/>
      </patternFill>
    </fill>
    <fill>
      <patternFill patternType="solid">
        <fgColor theme="0"/>
        <bgColor rgb="FFFFFF00"/>
      </patternFill>
    </fill>
    <fill>
      <patternFill patternType="solid">
        <fgColor theme="0"/>
        <bgColor rgb="FF558ED5"/>
      </patternFill>
    </fill>
    <fill>
      <patternFill patternType="solid">
        <fgColor theme="0"/>
        <bgColor rgb="FFFFC000"/>
      </patternFill>
    </fill>
    <fill>
      <patternFill patternType="solid">
        <fgColor theme="3" tint="0.59999389629810485"/>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style="thin">
        <color indexed="64"/>
      </left>
      <right style="thin">
        <color indexed="64"/>
      </right>
      <top style="thin">
        <color indexed="64"/>
      </top>
      <bottom/>
      <diagonal/>
    </border>
    <border>
      <left/>
      <right style="thin">
        <color rgb="FF000000"/>
      </right>
      <top/>
      <bottom style="thin">
        <color rgb="FF000000"/>
      </bottom>
      <diagonal/>
    </border>
    <border>
      <left/>
      <right style="thin">
        <color indexed="64"/>
      </right>
      <top style="thin">
        <color indexed="64"/>
      </top>
      <bottom style="thin">
        <color indexed="64"/>
      </bottom>
      <diagonal/>
    </border>
    <border>
      <left/>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s>
  <cellStyleXfs count="5">
    <xf numFmtId="0" fontId="0" fillId="0" borderId="0"/>
    <xf numFmtId="167" fontId="18" fillId="0" borderId="0"/>
    <xf numFmtId="0" fontId="19" fillId="0" borderId="0"/>
    <xf numFmtId="178" fontId="19" fillId="0" borderId="0"/>
    <xf numFmtId="179" fontId="19" fillId="0" borderId="0"/>
  </cellStyleXfs>
  <cellXfs count="283">
    <xf numFmtId="0" fontId="0" fillId="0" borderId="0" xfId="0"/>
    <xf numFmtId="0" fontId="0" fillId="3" borderId="0" xfId="0" applyFill="1"/>
    <xf numFmtId="0" fontId="0" fillId="0" borderId="0" xfId="0" applyAlignment="1">
      <alignment horizontal="center"/>
    </xf>
    <xf numFmtId="0" fontId="11" fillId="2" borderId="1" xfId="0" applyFont="1" applyFill="1" applyBorder="1" applyAlignment="1">
      <alignment horizontal="left" vertical="center" wrapText="1"/>
    </xf>
    <xf numFmtId="0" fontId="9" fillId="5" borderId="3" xfId="0" applyFont="1" applyFill="1" applyBorder="1" applyAlignment="1">
      <alignment horizontal="center" vertical="center" wrapText="1"/>
    </xf>
    <xf numFmtId="0" fontId="9" fillId="3" borderId="3" xfId="0" applyFont="1" applyFill="1" applyBorder="1" applyAlignment="1">
      <alignment horizontal="left" vertical="center" wrapText="1"/>
    </xf>
    <xf numFmtId="0" fontId="9" fillId="6" borderId="1" xfId="0" applyFont="1" applyFill="1" applyBorder="1" applyAlignment="1">
      <alignment horizontal="center" vertical="center" wrapText="1"/>
    </xf>
    <xf numFmtId="0" fontId="9" fillId="2" borderId="3" xfId="0" applyFont="1" applyFill="1" applyBorder="1" applyAlignment="1">
      <alignment horizontal="left" vertical="center" wrapText="1"/>
    </xf>
    <xf numFmtId="165" fontId="15" fillId="6" borderId="4" xfId="0" applyNumberFormat="1" applyFont="1" applyFill="1" applyBorder="1" applyAlignment="1">
      <alignment horizontal="center" vertical="center" wrapText="1"/>
    </xf>
    <xf numFmtId="0" fontId="11" fillId="2" borderId="3" xfId="0" applyFont="1" applyFill="1" applyBorder="1" applyAlignment="1">
      <alignment horizontal="left" vertical="center" wrapText="1"/>
    </xf>
    <xf numFmtId="0" fontId="11" fillId="6" borderId="1" xfId="0" applyFont="1" applyFill="1" applyBorder="1" applyAlignment="1">
      <alignment horizontal="center" vertical="center" wrapText="1"/>
    </xf>
    <xf numFmtId="0" fontId="11" fillId="7" borderId="1" xfId="0" applyFont="1" applyFill="1" applyBorder="1" applyAlignment="1">
      <alignment horizontal="center" vertical="center"/>
    </xf>
    <xf numFmtId="0" fontId="9" fillId="5"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9" fillId="0" borderId="3" xfId="0" applyFont="1" applyFill="1" applyBorder="1" applyAlignment="1">
      <alignment horizontal="left" vertical="center" wrapText="1"/>
    </xf>
    <xf numFmtId="165" fontId="15" fillId="6" borderId="3" xfId="0" applyNumberFormat="1"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5" borderId="12" xfId="0" applyFont="1" applyFill="1" applyBorder="1" applyAlignment="1">
      <alignment horizontal="center" vertical="center" wrapText="1"/>
    </xf>
    <xf numFmtId="165" fontId="11" fillId="7" borderId="1" xfId="0" applyNumberFormat="1" applyFont="1" applyFill="1" applyBorder="1" applyAlignment="1">
      <alignment horizontal="center" vertical="center" wrapText="1"/>
    </xf>
    <xf numFmtId="165" fontId="9" fillId="6" borderId="3" xfId="0" applyNumberFormat="1" applyFont="1" applyFill="1" applyBorder="1" applyAlignment="1">
      <alignment horizontal="center" vertical="center" wrapText="1"/>
    </xf>
    <xf numFmtId="165" fontId="11" fillId="6" borderId="1" xfId="0" applyNumberFormat="1" applyFont="1" applyFill="1" applyBorder="1" applyAlignment="1">
      <alignment horizontal="center" vertical="center" wrapText="1"/>
    </xf>
    <xf numFmtId="0" fontId="11" fillId="5" borderId="1" xfId="0" applyFont="1" applyFill="1" applyBorder="1" applyAlignment="1">
      <alignment horizontal="center" vertical="center" wrapText="1"/>
    </xf>
    <xf numFmtId="0" fontId="9" fillId="6" borderId="3" xfId="0" applyFont="1" applyFill="1" applyBorder="1" applyAlignment="1">
      <alignment horizontal="center" vertical="center" wrapText="1"/>
    </xf>
    <xf numFmtId="165" fontId="15" fillId="5" borderId="3" xfId="0" applyNumberFormat="1" applyFont="1" applyFill="1" applyBorder="1" applyAlignment="1">
      <alignment horizontal="center" vertical="center" wrapText="1"/>
    </xf>
    <xf numFmtId="0" fontId="11" fillId="4" borderId="3" xfId="0" applyFont="1" applyFill="1" applyBorder="1" applyAlignment="1">
      <alignment horizontal="left" vertical="center" wrapText="1"/>
    </xf>
    <xf numFmtId="165" fontId="11" fillId="4" borderId="3" xfId="0" applyNumberFormat="1" applyFont="1" applyFill="1" applyBorder="1" applyAlignment="1">
      <alignment horizontal="center" vertical="center" wrapText="1"/>
    </xf>
    <xf numFmtId="0" fontId="15" fillId="3" borderId="3" xfId="0" applyFont="1" applyFill="1" applyBorder="1" applyAlignment="1">
      <alignment horizontal="center" vertical="center" wrapText="1"/>
    </xf>
    <xf numFmtId="0" fontId="11" fillId="2" borderId="5" xfId="0" applyFont="1" applyFill="1" applyBorder="1" applyAlignment="1">
      <alignment horizontal="left" vertical="center" wrapText="1"/>
    </xf>
    <xf numFmtId="0" fontId="0" fillId="0" borderId="0" xfId="0" applyAlignment="1">
      <alignment horizontal="left"/>
    </xf>
    <xf numFmtId="165" fontId="10" fillId="0" borderId="1" xfId="0" applyNumberFormat="1" applyFont="1" applyFill="1" applyBorder="1" applyAlignment="1">
      <alignment horizontal="left" vertical="center" wrapText="1"/>
    </xf>
    <xf numFmtId="0" fontId="10" fillId="0" borderId="1" xfId="0" applyFont="1" applyFill="1" applyBorder="1" applyAlignment="1">
      <alignment horizontal="left" vertical="center" wrapText="1"/>
    </xf>
    <xf numFmtId="14" fontId="10" fillId="3" borderId="1" xfId="0" applyNumberFormat="1" applyFont="1" applyFill="1" applyBorder="1" applyAlignment="1">
      <alignment horizontal="left" vertical="center" wrapText="1"/>
    </xf>
    <xf numFmtId="14" fontId="10" fillId="0" borderId="1" xfId="0" applyNumberFormat="1" applyFont="1" applyFill="1" applyBorder="1" applyAlignment="1">
      <alignment horizontal="left" vertical="center" wrapText="1"/>
    </xf>
    <xf numFmtId="0" fontId="10" fillId="0" borderId="3" xfId="0" applyFont="1" applyBorder="1" applyAlignment="1">
      <alignment horizontal="left" vertical="center"/>
    </xf>
    <xf numFmtId="0" fontId="12" fillId="0" borderId="3" xfId="0" applyFont="1" applyBorder="1" applyAlignment="1">
      <alignment horizontal="left"/>
    </xf>
    <xf numFmtId="166" fontId="12" fillId="0" borderId="3" xfId="0" applyNumberFormat="1" applyFont="1" applyBorder="1" applyAlignment="1">
      <alignment horizontal="left"/>
    </xf>
    <xf numFmtId="166" fontId="10" fillId="2" borderId="4" xfId="0" applyNumberFormat="1" applyFont="1" applyFill="1" applyBorder="1" applyAlignment="1">
      <alignment horizontal="left" vertical="center" wrapText="1"/>
    </xf>
    <xf numFmtId="164" fontId="10" fillId="0" borderId="3" xfId="0" applyNumberFormat="1" applyFont="1" applyFill="1" applyBorder="1" applyAlignment="1">
      <alignment horizontal="left" vertical="center" wrapText="1"/>
    </xf>
    <xf numFmtId="167" fontId="10" fillId="3" borderId="3" xfId="0" applyNumberFormat="1" applyFont="1" applyFill="1" applyBorder="1" applyAlignment="1">
      <alignment horizontal="left" vertical="center" wrapText="1"/>
    </xf>
    <xf numFmtId="165" fontId="10" fillId="3" borderId="3" xfId="0" applyNumberFormat="1" applyFont="1" applyFill="1" applyBorder="1" applyAlignment="1">
      <alignment horizontal="left" vertical="center" wrapText="1"/>
    </xf>
    <xf numFmtId="14" fontId="10" fillId="3" borderId="3" xfId="0" applyNumberFormat="1" applyFont="1" applyFill="1" applyBorder="1" applyAlignment="1">
      <alignment horizontal="left" vertical="center" wrapText="1"/>
    </xf>
    <xf numFmtId="14" fontId="13" fillId="2" borderId="14" xfId="0" applyNumberFormat="1" applyFont="1" applyFill="1" applyBorder="1" applyAlignment="1" applyProtection="1">
      <alignment horizontal="left" vertical="center" wrapText="1"/>
      <protection locked="0"/>
    </xf>
    <xf numFmtId="0" fontId="10" fillId="0" borderId="3" xfId="0" applyFont="1" applyBorder="1" applyAlignment="1">
      <alignment horizontal="left" vertical="center" wrapText="1"/>
    </xf>
    <xf numFmtId="166" fontId="10" fillId="3" borderId="15" xfId="0" applyNumberFormat="1" applyFont="1" applyFill="1" applyBorder="1" applyAlignment="1">
      <alignment horizontal="left" vertical="center" wrapText="1"/>
    </xf>
    <xf numFmtId="166" fontId="10" fillId="4" borderId="3" xfId="0" applyNumberFormat="1" applyFont="1" applyFill="1" applyBorder="1" applyAlignment="1">
      <alignment horizontal="left" vertical="center" wrapText="1"/>
    </xf>
    <xf numFmtId="14" fontId="14" fillId="3" borderId="1" xfId="0" applyNumberFormat="1" applyFont="1" applyFill="1" applyBorder="1" applyAlignment="1">
      <alignment horizontal="left" vertical="center" wrapText="1"/>
    </xf>
    <xf numFmtId="167" fontId="10" fillId="0" borderId="3" xfId="0" applyNumberFormat="1" applyFont="1" applyFill="1" applyBorder="1" applyAlignment="1">
      <alignment horizontal="left" vertical="center" wrapText="1"/>
    </xf>
    <xf numFmtId="173" fontId="10" fillId="0" borderId="1" xfId="0" applyNumberFormat="1" applyFont="1" applyFill="1" applyBorder="1" applyAlignment="1">
      <alignment horizontal="left" vertical="center" wrapText="1"/>
    </xf>
    <xf numFmtId="14" fontId="10" fillId="4" borderId="1" xfId="0" applyNumberFormat="1" applyFont="1" applyFill="1" applyBorder="1" applyAlignment="1">
      <alignment horizontal="left" vertical="center" wrapText="1"/>
    </xf>
    <xf numFmtId="0" fontId="10" fillId="0" borderId="3" xfId="0" applyFont="1" applyBorder="1" applyAlignment="1">
      <alignment horizontal="left" wrapText="1"/>
    </xf>
    <xf numFmtId="166" fontId="10" fillId="3" borderId="13" xfId="0" applyNumberFormat="1" applyFont="1" applyFill="1" applyBorder="1" applyAlignment="1">
      <alignment horizontal="left" vertical="center" wrapText="1"/>
    </xf>
    <xf numFmtId="168" fontId="10" fillId="0" borderId="3" xfId="0" applyNumberFormat="1" applyFont="1" applyBorder="1" applyAlignment="1">
      <alignment horizontal="left" wrapText="1"/>
    </xf>
    <xf numFmtId="166" fontId="10" fillId="3" borderId="4" xfId="0" applyNumberFormat="1" applyFont="1" applyFill="1" applyBorder="1" applyAlignment="1">
      <alignment horizontal="left" vertical="center" wrapText="1"/>
    </xf>
    <xf numFmtId="165" fontId="10" fillId="0" borderId="3" xfId="0" applyNumberFormat="1"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3" borderId="3" xfId="0" applyFont="1" applyFill="1" applyBorder="1" applyAlignment="1">
      <alignment horizontal="left" vertical="center" wrapText="1"/>
    </xf>
    <xf numFmtId="166" fontId="10" fillId="2" borderId="3" xfId="0" applyNumberFormat="1" applyFont="1" applyFill="1" applyBorder="1" applyAlignment="1">
      <alignment horizontal="left" vertical="center" wrapText="1"/>
    </xf>
    <xf numFmtId="0" fontId="10" fillId="0" borderId="1" xfId="0" applyFont="1" applyBorder="1" applyAlignment="1">
      <alignment horizontal="left" vertical="center" wrapText="1"/>
    </xf>
    <xf numFmtId="166" fontId="10" fillId="2" borderId="12" xfId="0" applyNumberFormat="1" applyFont="1" applyFill="1" applyBorder="1" applyAlignment="1">
      <alignment horizontal="left" vertical="center" wrapText="1"/>
    </xf>
    <xf numFmtId="167" fontId="10" fillId="0" borderId="1" xfId="0" applyNumberFormat="1" applyFont="1" applyFill="1" applyBorder="1" applyAlignment="1">
      <alignment horizontal="left" vertical="center" wrapText="1"/>
    </xf>
    <xf numFmtId="14" fontId="14" fillId="4" borderId="1" xfId="0" applyNumberFormat="1" applyFont="1" applyFill="1" applyBorder="1" applyAlignment="1" applyProtection="1">
      <alignment horizontal="left" vertical="center" wrapText="1"/>
      <protection locked="0"/>
    </xf>
    <xf numFmtId="0" fontId="13" fillId="0" borderId="3" xfId="0" applyFont="1" applyBorder="1" applyAlignment="1">
      <alignment horizontal="left" wrapText="1"/>
    </xf>
    <xf numFmtId="164" fontId="10" fillId="0" borderId="1" xfId="0" applyNumberFormat="1" applyFont="1" applyFill="1" applyBorder="1" applyAlignment="1">
      <alignment horizontal="left" vertical="center" wrapText="1"/>
    </xf>
    <xf numFmtId="167" fontId="10" fillId="0" borderId="1" xfId="0" applyNumberFormat="1" applyFont="1" applyBorder="1" applyAlignment="1">
      <alignment horizontal="left" vertical="center" wrapText="1"/>
    </xf>
    <xf numFmtId="164" fontId="10" fillId="0" borderId="1" xfId="0" applyNumberFormat="1" applyFont="1" applyBorder="1" applyAlignment="1">
      <alignment horizontal="left" vertical="center"/>
    </xf>
    <xf numFmtId="166" fontId="10" fillId="0" borderId="4" xfId="0" applyNumberFormat="1" applyFont="1" applyBorder="1" applyAlignment="1">
      <alignment horizontal="left" vertical="center"/>
    </xf>
    <xf numFmtId="0" fontId="10" fillId="0" borderId="1" xfId="0" applyFont="1" applyBorder="1" applyAlignment="1">
      <alignment horizontal="left" wrapText="1"/>
    </xf>
    <xf numFmtId="164" fontId="14" fillId="0" borderId="1" xfId="0" applyNumberFormat="1" applyFont="1" applyFill="1" applyBorder="1" applyAlignment="1">
      <alignment horizontal="left" vertical="center" wrapText="1"/>
    </xf>
    <xf numFmtId="165" fontId="14" fillId="0" borderId="1" xfId="0" applyNumberFormat="1" applyFont="1" applyFill="1" applyBorder="1" applyAlignment="1">
      <alignment horizontal="left" vertical="center" wrapText="1"/>
    </xf>
    <xf numFmtId="14" fontId="14" fillId="2" borderId="1" xfId="0" applyNumberFormat="1" applyFont="1" applyFill="1" applyBorder="1" applyAlignment="1" applyProtection="1">
      <alignment horizontal="left" vertical="center" wrapText="1"/>
      <protection locked="0"/>
    </xf>
    <xf numFmtId="0" fontId="13" fillId="0" borderId="3" xfId="0" applyFont="1" applyBorder="1" applyAlignment="1">
      <alignment horizontal="left"/>
    </xf>
    <xf numFmtId="166" fontId="14" fillId="2" borderId="4" xfId="0" applyNumberFormat="1" applyFont="1" applyFill="1" applyBorder="1" applyAlignment="1">
      <alignment horizontal="left" vertical="center" wrapText="1"/>
    </xf>
    <xf numFmtId="0" fontId="14" fillId="0" borderId="1" xfId="0" applyFont="1" applyFill="1" applyBorder="1" applyAlignment="1">
      <alignment horizontal="left" vertical="center" wrapText="1"/>
    </xf>
    <xf numFmtId="176" fontId="10" fillId="0" borderId="3" xfId="0" applyNumberFormat="1" applyFont="1" applyFill="1" applyBorder="1" applyAlignment="1">
      <alignment horizontal="left" vertical="center" wrapText="1"/>
    </xf>
    <xf numFmtId="14" fontId="10" fillId="0" borderId="3" xfId="0" applyNumberFormat="1" applyFont="1" applyFill="1" applyBorder="1" applyAlignment="1">
      <alignment horizontal="left" vertical="center" wrapText="1"/>
    </xf>
    <xf numFmtId="0" fontId="14" fillId="0" borderId="3" xfId="0" applyFont="1" applyBorder="1" applyAlignment="1">
      <alignment horizontal="left" vertical="center" wrapText="1"/>
    </xf>
    <xf numFmtId="177" fontId="10" fillId="3" borderId="3" xfId="0" applyNumberFormat="1" applyFont="1" applyFill="1" applyBorder="1" applyAlignment="1">
      <alignment horizontal="left" vertical="center" wrapText="1"/>
    </xf>
    <xf numFmtId="169" fontId="10" fillId="0" borderId="3" xfId="0" applyNumberFormat="1" applyFont="1" applyBorder="1" applyAlignment="1">
      <alignment horizontal="left" vertical="center" wrapText="1"/>
    </xf>
    <xf numFmtId="165" fontId="10" fillId="0" borderId="3" xfId="0" applyNumberFormat="1" applyFont="1" applyBorder="1" applyAlignment="1">
      <alignment horizontal="left" vertical="center" wrapText="1"/>
    </xf>
    <xf numFmtId="166" fontId="10" fillId="0" borderId="6" xfId="0" applyNumberFormat="1" applyFont="1" applyBorder="1" applyAlignment="1">
      <alignment horizontal="left" vertical="center" wrapText="1"/>
    </xf>
    <xf numFmtId="0" fontId="10" fillId="0" borderId="13" xfId="0" applyFont="1" applyBorder="1" applyAlignment="1">
      <alignment horizontal="left" vertical="center" wrapText="1"/>
    </xf>
    <xf numFmtId="14" fontId="14" fillId="2" borderId="5" xfId="0" applyNumberFormat="1" applyFont="1" applyFill="1" applyBorder="1" applyAlignment="1" applyProtection="1">
      <alignment horizontal="left" vertical="center" wrapText="1"/>
      <protection locked="0"/>
    </xf>
    <xf numFmtId="166" fontId="14" fillId="2" borderId="13" xfId="0" applyNumberFormat="1" applyFont="1" applyFill="1" applyBorder="1" applyAlignment="1">
      <alignment horizontal="left" vertical="center" wrapText="1"/>
    </xf>
    <xf numFmtId="0" fontId="14" fillId="0" borderId="13" xfId="0" applyFont="1" applyFill="1" applyBorder="1" applyAlignment="1">
      <alignment horizontal="left" vertical="center" wrapText="1"/>
    </xf>
    <xf numFmtId="14" fontId="13" fillId="2" borderId="3" xfId="0" applyNumberFormat="1" applyFont="1" applyFill="1" applyBorder="1" applyAlignment="1" applyProtection="1">
      <alignment horizontal="left" vertical="center" wrapText="1"/>
      <protection locked="0"/>
    </xf>
    <xf numFmtId="0" fontId="10" fillId="0" borderId="15" xfId="0" applyFont="1" applyBorder="1" applyAlignment="1">
      <alignment horizontal="left" vertical="center" wrapText="1"/>
    </xf>
    <xf numFmtId="164" fontId="10" fillId="0" borderId="2" xfId="0" applyNumberFormat="1" applyFont="1" applyFill="1" applyBorder="1" applyAlignment="1">
      <alignment horizontal="left" vertical="center" wrapText="1"/>
    </xf>
    <xf numFmtId="167" fontId="10" fillId="0" borderId="4" xfId="0" applyNumberFormat="1" applyFont="1" applyFill="1" applyBorder="1" applyAlignment="1">
      <alignment horizontal="left" vertical="center" wrapText="1"/>
    </xf>
    <xf numFmtId="14" fontId="10" fillId="4" borderId="7" xfId="0" applyNumberFormat="1" applyFont="1" applyFill="1" applyBorder="1" applyAlignment="1">
      <alignment horizontal="left" vertical="center" wrapText="1"/>
    </xf>
    <xf numFmtId="14" fontId="10" fillId="0" borderId="7" xfId="0" applyNumberFormat="1" applyFont="1" applyFill="1" applyBorder="1" applyAlignment="1">
      <alignment horizontal="left" vertical="center" wrapText="1"/>
    </xf>
    <xf numFmtId="0" fontId="13" fillId="0" borderId="7" xfId="0" applyFont="1" applyBorder="1" applyAlignment="1">
      <alignment horizontal="left" vertical="center" wrapText="1"/>
    </xf>
    <xf numFmtId="166" fontId="10" fillId="2" borderId="11" xfId="0" applyNumberFormat="1" applyFont="1" applyFill="1" applyBorder="1" applyAlignment="1">
      <alignment horizontal="left" vertical="center" wrapText="1"/>
    </xf>
    <xf numFmtId="170" fontId="10" fillId="0" borderId="1" xfId="0" applyNumberFormat="1" applyFont="1" applyFill="1" applyBorder="1" applyAlignment="1">
      <alignment horizontal="left" vertical="center" wrapText="1"/>
    </xf>
    <xf numFmtId="167" fontId="10" fillId="0" borderId="2" xfId="0" applyNumberFormat="1" applyFont="1" applyFill="1" applyBorder="1" applyAlignment="1">
      <alignment horizontal="left" vertical="center" wrapText="1"/>
    </xf>
    <xf numFmtId="166" fontId="10" fillId="2" borderId="1" xfId="0" applyNumberFormat="1" applyFont="1" applyFill="1" applyBorder="1" applyAlignment="1">
      <alignment horizontal="left" vertical="center" wrapText="1"/>
    </xf>
    <xf numFmtId="0" fontId="10" fillId="0" borderId="5" xfId="0" applyFont="1" applyFill="1" applyBorder="1" applyAlignment="1">
      <alignment horizontal="left" vertical="center" wrapText="1"/>
    </xf>
    <xf numFmtId="166" fontId="10" fillId="2" borderId="5" xfId="0" applyNumberFormat="1" applyFont="1" applyFill="1" applyBorder="1" applyAlignment="1">
      <alignment horizontal="left" vertical="center" wrapText="1"/>
    </xf>
    <xf numFmtId="171" fontId="10" fillId="2" borderId="1" xfId="0" applyNumberFormat="1" applyFont="1" applyFill="1" applyBorder="1" applyAlignment="1">
      <alignment horizontal="left" vertical="center" wrapText="1"/>
    </xf>
    <xf numFmtId="164" fontId="10" fillId="0" borderId="6" xfId="0" applyNumberFormat="1" applyFont="1" applyFill="1" applyBorder="1" applyAlignment="1">
      <alignment horizontal="left" vertical="center" wrapText="1"/>
    </xf>
    <xf numFmtId="165" fontId="10" fillId="0" borderId="12" xfId="0" applyNumberFormat="1" applyFont="1" applyBorder="1" applyAlignment="1">
      <alignment horizontal="left" vertical="center" wrapText="1"/>
    </xf>
    <xf numFmtId="14" fontId="10" fillId="2" borderId="3" xfId="0" applyNumberFormat="1" applyFont="1" applyFill="1" applyBorder="1" applyAlignment="1">
      <alignment horizontal="left" vertical="center" wrapText="1"/>
    </xf>
    <xf numFmtId="166" fontId="10" fillId="0" borderId="3" xfId="0" applyNumberFormat="1" applyFont="1" applyFill="1" applyBorder="1" applyAlignment="1">
      <alignment horizontal="left" vertical="center" wrapText="1"/>
    </xf>
    <xf numFmtId="166" fontId="10" fillId="0" borderId="12" xfId="0" applyNumberFormat="1" applyFont="1" applyFill="1" applyBorder="1" applyAlignment="1">
      <alignment horizontal="left" vertical="center" wrapText="1"/>
    </xf>
    <xf numFmtId="164" fontId="10" fillId="2" borderId="2" xfId="0" applyNumberFormat="1" applyFont="1" applyFill="1" applyBorder="1" applyAlignment="1">
      <alignment horizontal="left" vertical="center" wrapText="1"/>
    </xf>
    <xf numFmtId="165" fontId="10" fillId="0" borderId="4" xfId="0" applyNumberFormat="1" applyFont="1" applyFill="1" applyBorder="1" applyAlignment="1">
      <alignment horizontal="left" vertical="center" wrapText="1"/>
    </xf>
    <xf numFmtId="167" fontId="17" fillId="0" borderId="8" xfId="0" applyNumberFormat="1" applyFont="1" applyBorder="1" applyAlignment="1">
      <alignment horizontal="left" vertical="center" wrapText="1"/>
    </xf>
    <xf numFmtId="164" fontId="14" fillId="0" borderId="6" xfId="0" applyNumberFormat="1" applyFont="1" applyFill="1" applyBorder="1" applyAlignment="1">
      <alignment horizontal="left" vertical="center" wrapText="1"/>
    </xf>
    <xf numFmtId="165" fontId="10" fillId="0" borderId="12" xfId="0" applyNumberFormat="1" applyFont="1" applyFill="1" applyBorder="1" applyAlignment="1">
      <alignment horizontal="left" vertical="center" wrapText="1"/>
    </xf>
    <xf numFmtId="14" fontId="10" fillId="4" borderId="3" xfId="0" applyNumberFormat="1" applyFont="1" applyFill="1" applyBorder="1" applyAlignment="1">
      <alignment horizontal="left" vertical="center" wrapText="1"/>
    </xf>
    <xf numFmtId="0" fontId="10" fillId="0" borderId="3" xfId="0" applyFont="1" applyBorder="1" applyAlignment="1">
      <alignment horizontal="left"/>
    </xf>
    <xf numFmtId="166" fontId="10" fillId="3" borderId="3" xfId="0" applyNumberFormat="1" applyFont="1" applyFill="1" applyBorder="1" applyAlignment="1">
      <alignment horizontal="left" vertical="center" wrapText="1"/>
    </xf>
    <xf numFmtId="169" fontId="10" fillId="3" borderId="3" xfId="0" applyNumberFormat="1" applyFont="1" applyFill="1" applyBorder="1" applyAlignment="1">
      <alignment horizontal="left" vertical="center" wrapText="1"/>
    </xf>
    <xf numFmtId="173" fontId="10" fillId="4" borderId="3" xfId="0" applyNumberFormat="1" applyFont="1" applyFill="1" applyBorder="1" applyAlignment="1">
      <alignment horizontal="left" vertical="center" wrapText="1"/>
    </xf>
    <xf numFmtId="14" fontId="13" fillId="4" borderId="3" xfId="0" applyNumberFormat="1" applyFont="1" applyFill="1" applyBorder="1" applyAlignment="1" applyProtection="1">
      <alignment horizontal="left" vertical="center" wrapText="1"/>
      <protection locked="0"/>
    </xf>
    <xf numFmtId="0" fontId="10" fillId="3" borderId="3" xfId="0" applyFont="1" applyFill="1" applyBorder="1" applyAlignment="1">
      <alignment horizontal="left"/>
    </xf>
    <xf numFmtId="0" fontId="18" fillId="0" borderId="4" xfId="0" applyFont="1" applyBorder="1" applyAlignment="1">
      <alignment horizontal="left" vertical="center"/>
    </xf>
    <xf numFmtId="0" fontId="12" fillId="0" borderId="1" xfId="0" applyFont="1" applyBorder="1" applyAlignment="1">
      <alignment horizontal="left"/>
    </xf>
    <xf numFmtId="0" fontId="12" fillId="0" borderId="7" xfId="0" applyFont="1" applyBorder="1" applyAlignment="1">
      <alignment horizontal="left"/>
    </xf>
    <xf numFmtId="0" fontId="12" fillId="0" borderId="3" xfId="0" applyFont="1" applyBorder="1" applyAlignment="1">
      <alignment horizontal="left" wrapText="1"/>
    </xf>
    <xf numFmtId="170" fontId="10" fillId="0" borderId="3" xfId="0" applyNumberFormat="1" applyFont="1" applyFill="1" applyBorder="1" applyAlignment="1">
      <alignment horizontal="left" vertical="center" wrapText="1"/>
    </xf>
    <xf numFmtId="164" fontId="10" fillId="0" borderId="9" xfId="0" applyNumberFormat="1" applyFont="1" applyFill="1" applyBorder="1" applyAlignment="1">
      <alignment horizontal="left" vertical="center" wrapText="1"/>
    </xf>
    <xf numFmtId="164" fontId="10" fillId="0" borderId="8" xfId="0" applyNumberFormat="1" applyFont="1" applyFill="1" applyBorder="1" applyAlignment="1">
      <alignment horizontal="left" vertical="center" wrapText="1"/>
    </xf>
    <xf numFmtId="166" fontId="10" fillId="0" borderId="5" xfId="0" applyNumberFormat="1" applyFont="1" applyFill="1" applyBorder="1" applyAlignment="1">
      <alignment horizontal="left" vertical="center" wrapText="1"/>
    </xf>
    <xf numFmtId="167" fontId="10" fillId="0" borderId="5" xfId="1" applyFont="1" applyFill="1" applyBorder="1" applyAlignment="1">
      <alignment horizontal="left" vertical="center" wrapText="1"/>
    </xf>
    <xf numFmtId="166" fontId="12" fillId="0" borderId="10" xfId="0" applyNumberFormat="1" applyFont="1" applyBorder="1" applyAlignment="1">
      <alignment horizontal="left"/>
    </xf>
    <xf numFmtId="0" fontId="18" fillId="0" borderId="10" xfId="0" applyFont="1" applyBorder="1" applyAlignment="1">
      <alignment horizontal="left" wrapText="1"/>
    </xf>
    <xf numFmtId="170" fontId="10" fillId="0" borderId="16" xfId="0" applyNumberFormat="1" applyFont="1" applyFill="1" applyBorder="1" applyAlignment="1">
      <alignment horizontal="left" vertical="center" wrapText="1"/>
    </xf>
    <xf numFmtId="164" fontId="10" fillId="0" borderId="12" xfId="0" applyNumberFormat="1" applyFont="1" applyBorder="1" applyAlignment="1">
      <alignment horizontal="left" vertical="center" wrapText="1"/>
    </xf>
    <xf numFmtId="0" fontId="12" fillId="0" borderId="3" xfId="0" applyFont="1" applyBorder="1" applyAlignment="1">
      <alignment horizontal="left" vertical="center"/>
    </xf>
    <xf numFmtId="164" fontId="10" fillId="0" borderId="3" xfId="0" applyNumberFormat="1" applyFont="1" applyBorder="1" applyAlignment="1">
      <alignment horizontal="left" vertical="center" wrapText="1"/>
    </xf>
    <xf numFmtId="0" fontId="10" fillId="2" borderId="3" xfId="0" applyFont="1" applyFill="1" applyBorder="1" applyAlignment="1">
      <alignment horizontal="left" vertical="center" wrapText="1"/>
    </xf>
    <xf numFmtId="167" fontId="10" fillId="2" borderId="3" xfId="1" applyFont="1" applyFill="1" applyBorder="1" applyAlignment="1">
      <alignment horizontal="left" vertical="center" wrapText="1"/>
    </xf>
    <xf numFmtId="0" fontId="8" fillId="0" borderId="0" xfId="0" applyFont="1" applyAlignment="1">
      <alignment horizontal="left"/>
    </xf>
    <xf numFmtId="0" fontId="0" fillId="3" borderId="0" xfId="0" applyFill="1" applyAlignment="1">
      <alignment horizontal="center"/>
    </xf>
    <xf numFmtId="0" fontId="3" fillId="4" borderId="3" xfId="0" applyFont="1" applyFill="1" applyBorder="1" applyAlignment="1">
      <alignment horizontal="left" vertical="center" wrapText="1"/>
    </xf>
    <xf numFmtId="174" fontId="4" fillId="8" borderId="3" xfId="0" applyNumberFormat="1" applyFont="1" applyFill="1" applyBorder="1" applyAlignment="1">
      <alignment horizontal="center" vertical="center"/>
    </xf>
    <xf numFmtId="175" fontId="4" fillId="8" borderId="3" xfId="0" applyNumberFormat="1" applyFont="1" applyFill="1" applyBorder="1" applyAlignment="1">
      <alignment horizontal="left" vertical="center"/>
    </xf>
    <xf numFmtId="0" fontId="1" fillId="8" borderId="3" xfId="0" applyFont="1" applyFill="1" applyBorder="1" applyAlignment="1">
      <alignment horizontal="left" vertical="center"/>
    </xf>
    <xf numFmtId="4" fontId="1" fillId="8" borderId="3" xfId="0" applyNumberFormat="1" applyFont="1" applyFill="1" applyBorder="1" applyAlignment="1">
      <alignment horizontal="left" vertical="center"/>
    </xf>
    <xf numFmtId="168" fontId="1" fillId="8" borderId="3" xfId="0" applyNumberFormat="1" applyFont="1" applyFill="1" applyBorder="1" applyAlignment="1">
      <alignment horizontal="left" vertical="center"/>
    </xf>
    <xf numFmtId="0" fontId="1" fillId="8" borderId="3" xfId="0" applyFont="1" applyFill="1" applyBorder="1" applyAlignment="1">
      <alignment horizontal="left" wrapText="1"/>
    </xf>
    <xf numFmtId="0" fontId="1" fillId="8" borderId="3" xfId="0" applyFont="1" applyFill="1" applyBorder="1" applyAlignment="1">
      <alignment horizontal="left" vertical="center" wrapText="1"/>
    </xf>
    <xf numFmtId="0" fontId="9" fillId="3" borderId="17" xfId="0" applyFont="1" applyFill="1" applyBorder="1" applyAlignment="1">
      <alignment horizontal="center" vertical="center" wrapText="1"/>
    </xf>
    <xf numFmtId="14" fontId="10" fillId="0" borderId="17" xfId="0" applyNumberFormat="1" applyFont="1" applyBorder="1" applyAlignment="1">
      <alignment horizontal="left" vertical="center" wrapText="1"/>
    </xf>
    <xf numFmtId="0" fontId="11" fillId="2" borderId="7" xfId="0" applyFont="1" applyFill="1" applyBorder="1" applyAlignment="1">
      <alignment horizontal="left" vertical="center" wrapText="1"/>
    </xf>
    <xf numFmtId="165" fontId="10" fillId="0" borderId="7" xfId="0" applyNumberFormat="1" applyFont="1" applyFill="1" applyBorder="1" applyAlignment="1">
      <alignment horizontal="left" vertical="center" wrapText="1"/>
    </xf>
    <xf numFmtId="0" fontId="10" fillId="0" borderId="7" xfId="0" applyFont="1" applyFill="1" applyBorder="1" applyAlignment="1">
      <alignment horizontal="left" vertical="center" wrapText="1"/>
    </xf>
    <xf numFmtId="14" fontId="10" fillId="3" borderId="7" xfId="0" applyNumberFormat="1" applyFont="1" applyFill="1" applyBorder="1" applyAlignment="1">
      <alignment horizontal="left" vertical="center" wrapText="1"/>
    </xf>
    <xf numFmtId="0" fontId="10" fillId="0" borderId="17" xfId="0" applyFont="1" applyBorder="1" applyAlignment="1">
      <alignment horizontal="left" vertical="center"/>
    </xf>
    <xf numFmtId="166" fontId="10" fillId="2" borderId="18" xfId="0" applyNumberFormat="1" applyFont="1" applyFill="1" applyBorder="1" applyAlignment="1">
      <alignment horizontal="left" vertical="center" wrapText="1"/>
    </xf>
    <xf numFmtId="0" fontId="12" fillId="0" borderId="17" xfId="0" applyFont="1" applyBorder="1" applyAlignment="1">
      <alignment horizontal="left"/>
    </xf>
    <xf numFmtId="166" fontId="12" fillId="0" borderId="17" xfId="0" applyNumberFormat="1" applyFont="1" applyBorder="1" applyAlignment="1">
      <alignment horizontal="left"/>
    </xf>
    <xf numFmtId="1" fontId="1" fillId="3" borderId="3" xfId="0" applyNumberFormat="1" applyFont="1" applyFill="1" applyBorder="1" applyAlignment="1">
      <alignment horizontal="center" vertical="center" wrapText="1"/>
    </xf>
    <xf numFmtId="1" fontId="4" fillId="3" borderId="3" xfId="0" applyNumberFormat="1" applyFont="1" applyFill="1" applyBorder="1" applyAlignment="1">
      <alignment horizontal="left" vertical="center" wrapText="1"/>
    </xf>
    <xf numFmtId="1" fontId="4" fillId="3" borderId="3" xfId="0" applyNumberFormat="1" applyFont="1" applyFill="1" applyBorder="1" applyAlignment="1">
      <alignment horizontal="center" vertical="center" wrapText="1"/>
    </xf>
    <xf numFmtId="1" fontId="6" fillId="3" borderId="3" xfId="0" applyNumberFormat="1" applyFont="1" applyFill="1" applyBorder="1" applyAlignment="1">
      <alignment horizontal="center" vertical="center" wrapText="1"/>
    </xf>
    <xf numFmtId="4" fontId="4" fillId="3" borderId="3" xfId="0" applyNumberFormat="1" applyFont="1" applyFill="1" applyBorder="1" applyAlignment="1">
      <alignment horizontal="center" vertical="center" wrapText="1"/>
    </xf>
    <xf numFmtId="168" fontId="4" fillId="3" borderId="3" xfId="0" applyNumberFormat="1" applyFont="1" applyFill="1" applyBorder="1" applyAlignment="1">
      <alignment horizontal="center" vertical="center" wrapText="1"/>
    </xf>
    <xf numFmtId="0" fontId="7" fillId="3" borderId="3"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3" fillId="0" borderId="3" xfId="0" applyFont="1" applyBorder="1" applyAlignment="1">
      <alignment horizontal="left" vertical="center" wrapText="1"/>
    </xf>
    <xf numFmtId="0" fontId="3" fillId="2" borderId="3" xfId="2" applyFont="1" applyFill="1" applyBorder="1" applyAlignment="1">
      <alignment horizontal="left" vertical="center" wrapText="1"/>
    </xf>
    <xf numFmtId="0" fontId="1" fillId="2" borderId="3" xfId="2" applyFont="1" applyFill="1" applyBorder="1" applyAlignment="1">
      <alignment horizontal="left" vertical="center" wrapText="1"/>
    </xf>
    <xf numFmtId="0" fontId="3" fillId="0" borderId="3" xfId="2" applyFont="1" applyFill="1" applyBorder="1" applyAlignment="1">
      <alignment horizontal="left" vertical="center" wrapText="1"/>
    </xf>
    <xf numFmtId="0" fontId="3" fillId="4" borderId="3" xfId="2" applyFont="1" applyFill="1" applyBorder="1" applyAlignment="1">
      <alignment horizontal="left" vertical="center" wrapText="1"/>
    </xf>
    <xf numFmtId="0" fontId="2" fillId="0" borderId="3" xfId="0" applyFont="1" applyBorder="1" applyAlignment="1">
      <alignment horizontal="left" wrapText="1"/>
    </xf>
    <xf numFmtId="0" fontId="3" fillId="3" borderId="3" xfId="2" applyFont="1" applyFill="1" applyBorder="1" applyAlignment="1">
      <alignment horizontal="left" vertical="center" wrapText="1"/>
    </xf>
    <xf numFmtId="0" fontId="3" fillId="3" borderId="3"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4" borderId="3" xfId="2" applyFont="1" applyFill="1" applyBorder="1" applyAlignment="1">
      <alignment horizontal="left" vertical="center" wrapText="1"/>
    </xf>
    <xf numFmtId="165" fontId="3" fillId="0" borderId="3" xfId="0" applyNumberFormat="1" applyFont="1" applyBorder="1" applyAlignment="1">
      <alignment horizontal="left" vertical="center" wrapText="1"/>
    </xf>
    <xf numFmtId="14" fontId="3" fillId="3" borderId="3" xfId="0" applyNumberFormat="1" applyFont="1" applyFill="1" applyBorder="1" applyAlignment="1">
      <alignment horizontal="left" vertical="center" wrapText="1"/>
    </xf>
    <xf numFmtId="166" fontId="3" fillId="2" borderId="3" xfId="0" applyNumberFormat="1" applyFont="1" applyFill="1" applyBorder="1" applyAlignment="1">
      <alignment horizontal="left" vertical="center" wrapText="1"/>
    </xf>
    <xf numFmtId="166" fontId="3" fillId="0" borderId="3" xfId="2" applyNumberFormat="1" applyFont="1" applyFill="1" applyBorder="1" applyAlignment="1">
      <alignment horizontal="left" vertical="center" wrapText="1"/>
    </xf>
    <xf numFmtId="166" fontId="3" fillId="3" borderId="3" xfId="0" applyNumberFormat="1" applyFont="1" applyFill="1" applyBorder="1" applyAlignment="1">
      <alignment horizontal="left" vertical="center" wrapText="1"/>
    </xf>
    <xf numFmtId="14" fontId="3" fillId="3" borderId="3" xfId="2" applyNumberFormat="1" applyFont="1" applyFill="1" applyBorder="1" applyAlignment="1">
      <alignment horizontal="left" vertical="center" wrapText="1"/>
    </xf>
    <xf numFmtId="0" fontId="3" fillId="0" borderId="3" xfId="2" applyFont="1" applyBorder="1" applyAlignment="1">
      <alignment horizontal="left" vertical="center" wrapText="1"/>
    </xf>
    <xf numFmtId="14" fontId="3" fillId="0" borderId="3" xfId="0" applyNumberFormat="1" applyFont="1" applyBorder="1" applyAlignment="1">
      <alignment horizontal="left" vertical="center" wrapText="1"/>
    </xf>
    <xf numFmtId="166" fontId="3" fillId="3" borderId="3" xfId="2" applyNumberFormat="1" applyFont="1" applyFill="1" applyBorder="1" applyAlignment="1">
      <alignment horizontal="left" vertical="center" wrapText="1"/>
    </xf>
    <xf numFmtId="166" fontId="3" fillId="2" borderId="3" xfId="2" applyNumberFormat="1" applyFont="1" applyFill="1" applyBorder="1" applyAlignment="1">
      <alignment horizontal="left" vertical="center" wrapText="1"/>
    </xf>
    <xf numFmtId="165" fontId="3" fillId="3" borderId="3" xfId="2" applyNumberFormat="1" applyFont="1" applyFill="1" applyBorder="1" applyAlignment="1">
      <alignment horizontal="left" vertical="center" wrapText="1"/>
    </xf>
    <xf numFmtId="165" fontId="3" fillId="0" borderId="3" xfId="2" applyNumberFormat="1" applyFont="1" applyFill="1" applyBorder="1" applyAlignment="1">
      <alignment horizontal="left" vertical="center" wrapText="1"/>
    </xf>
    <xf numFmtId="166" fontId="3" fillId="4" borderId="3" xfId="2" applyNumberFormat="1" applyFont="1" applyFill="1" applyBorder="1" applyAlignment="1">
      <alignment horizontal="left" vertical="center" wrapText="1"/>
    </xf>
    <xf numFmtId="14" fontId="3" fillId="4" borderId="3" xfId="0" applyNumberFormat="1" applyFont="1" applyFill="1" applyBorder="1" applyAlignment="1">
      <alignment horizontal="left" vertical="center" wrapText="1"/>
    </xf>
    <xf numFmtId="4" fontId="4" fillId="3" borderId="3" xfId="0" applyNumberFormat="1" applyFont="1" applyFill="1" applyBorder="1" applyAlignment="1">
      <alignment horizontal="left" vertical="center" wrapText="1"/>
    </xf>
    <xf numFmtId="166" fontId="3" fillId="0" borderId="3" xfId="0" applyNumberFormat="1" applyFont="1" applyBorder="1" applyAlignment="1">
      <alignment horizontal="left" vertical="center" wrapText="1"/>
    </xf>
    <xf numFmtId="172" fontId="3" fillId="2" borderId="3" xfId="0" applyNumberFormat="1" applyFont="1" applyFill="1" applyBorder="1" applyAlignment="1">
      <alignment horizontal="left" vertical="center" wrapText="1"/>
    </xf>
    <xf numFmtId="166" fontId="3" fillId="0" borderId="3" xfId="2" applyNumberFormat="1" applyFont="1" applyBorder="1" applyAlignment="1">
      <alignment horizontal="left" vertical="center" wrapText="1"/>
    </xf>
    <xf numFmtId="164" fontId="3" fillId="4" borderId="3" xfId="0" applyNumberFormat="1" applyFont="1" applyFill="1" applyBorder="1" applyAlignment="1">
      <alignment horizontal="left" vertical="center" wrapText="1"/>
    </xf>
    <xf numFmtId="172" fontId="3" fillId="2" borderId="3" xfId="2" applyNumberFormat="1" applyFont="1" applyFill="1" applyBorder="1" applyAlignment="1">
      <alignment horizontal="left" vertical="center" wrapText="1"/>
    </xf>
    <xf numFmtId="172" fontId="3" fillId="4" borderId="3" xfId="2" applyNumberFormat="1" applyFont="1" applyFill="1" applyBorder="1" applyAlignment="1">
      <alignment horizontal="left" vertical="center" wrapText="1"/>
    </xf>
    <xf numFmtId="0" fontId="1" fillId="4" borderId="3" xfId="0" applyFont="1" applyFill="1" applyBorder="1" applyAlignment="1">
      <alignment horizontal="left" vertical="center" wrapText="1"/>
    </xf>
    <xf numFmtId="0" fontId="0" fillId="0" borderId="0" xfId="0" applyAlignment="1">
      <alignment horizontal="center" vertical="center"/>
    </xf>
    <xf numFmtId="172" fontId="3" fillId="0" borderId="3" xfId="0" applyNumberFormat="1" applyFont="1" applyBorder="1" applyAlignment="1">
      <alignment horizontal="left" vertical="center" wrapText="1"/>
    </xf>
    <xf numFmtId="0" fontId="1" fillId="0" borderId="3" xfId="0" applyFont="1" applyBorder="1" applyAlignment="1">
      <alignment horizontal="left" vertical="center" wrapText="1"/>
    </xf>
    <xf numFmtId="0" fontId="3" fillId="0" borderId="3" xfId="0" applyFont="1" applyBorder="1" applyAlignment="1">
      <alignment horizontal="left" wrapText="1"/>
    </xf>
    <xf numFmtId="164" fontId="3" fillId="2" borderId="3" xfId="0" applyNumberFormat="1" applyFont="1" applyFill="1" applyBorder="1" applyAlignment="1">
      <alignment horizontal="left" vertical="center" wrapText="1"/>
    </xf>
    <xf numFmtId="164" fontId="3" fillId="4" borderId="3" xfId="2" applyNumberFormat="1" applyFont="1" applyFill="1" applyBorder="1" applyAlignment="1">
      <alignment horizontal="left" vertical="center" wrapText="1"/>
    </xf>
    <xf numFmtId="165" fontId="3" fillId="3" borderId="3" xfId="0" applyNumberFormat="1" applyFont="1" applyFill="1" applyBorder="1" applyAlignment="1">
      <alignment horizontal="left" vertical="center" wrapText="1"/>
    </xf>
    <xf numFmtId="164" fontId="3" fillId="3" borderId="3" xfId="0" applyNumberFormat="1" applyFont="1" applyFill="1" applyBorder="1" applyAlignment="1">
      <alignment horizontal="left" vertical="center" wrapText="1"/>
    </xf>
    <xf numFmtId="0" fontId="2" fillId="0" borderId="3" xfId="0" applyFont="1" applyBorder="1" applyAlignment="1">
      <alignment horizontal="left" vertical="center" wrapText="1"/>
    </xf>
    <xf numFmtId="166" fontId="3" fillId="4" borderId="3" xfId="0" applyNumberFormat="1" applyFont="1" applyFill="1" applyBorder="1" applyAlignment="1">
      <alignment horizontal="left" vertical="center" wrapText="1"/>
    </xf>
    <xf numFmtId="172" fontId="3" fillId="4" borderId="3" xfId="0" applyNumberFormat="1" applyFont="1" applyFill="1" applyBorder="1" applyAlignment="1">
      <alignment horizontal="left" vertical="center" wrapText="1"/>
    </xf>
    <xf numFmtId="165" fontId="3" fillId="2" borderId="3" xfId="0" applyNumberFormat="1" applyFont="1" applyFill="1" applyBorder="1" applyAlignment="1">
      <alignment horizontal="left" vertical="center" wrapText="1"/>
    </xf>
    <xf numFmtId="0" fontId="2" fillId="3" borderId="3" xfId="0" applyFont="1" applyFill="1" applyBorder="1" applyAlignment="1">
      <alignment horizontal="left" wrapText="1"/>
    </xf>
    <xf numFmtId="14" fontId="3" fillId="0" borderId="3" xfId="0" applyNumberFormat="1" applyFont="1" applyFill="1" applyBorder="1" applyAlignment="1">
      <alignment horizontal="left" vertical="center" wrapText="1"/>
    </xf>
    <xf numFmtId="165" fontId="3" fillId="4" borderId="3" xfId="2" applyNumberFormat="1" applyFont="1" applyFill="1" applyBorder="1" applyAlignment="1">
      <alignment horizontal="left" vertical="center" wrapText="1"/>
    </xf>
    <xf numFmtId="173" fontId="3" fillId="2" borderId="3" xfId="2" applyNumberFormat="1" applyFont="1" applyFill="1" applyBorder="1" applyAlignment="1">
      <alignment horizontal="left" vertical="center" wrapText="1"/>
    </xf>
    <xf numFmtId="165" fontId="3" fillId="0" borderId="3" xfId="2" applyNumberFormat="1" applyFont="1" applyBorder="1" applyAlignment="1">
      <alignment horizontal="left" vertical="center" wrapText="1"/>
    </xf>
    <xf numFmtId="172" fontId="3" fillId="3" borderId="3" xfId="2" applyNumberFormat="1" applyFont="1" applyFill="1" applyBorder="1" applyAlignment="1">
      <alignment horizontal="left" vertical="center" wrapText="1"/>
    </xf>
    <xf numFmtId="173" fontId="3" fillId="0" borderId="3" xfId="0" applyNumberFormat="1" applyFont="1" applyBorder="1" applyAlignment="1">
      <alignment horizontal="left" vertical="center" wrapText="1"/>
    </xf>
    <xf numFmtId="164" fontId="3" fillId="0" borderId="3" xfId="2" applyNumberFormat="1" applyFont="1" applyFill="1" applyBorder="1" applyAlignment="1">
      <alignment horizontal="left" vertical="center" wrapText="1"/>
    </xf>
    <xf numFmtId="0" fontId="3" fillId="2" borderId="3" xfId="0" applyFont="1" applyFill="1" applyBorder="1" applyAlignment="1">
      <alignment horizontal="left" wrapText="1"/>
    </xf>
    <xf numFmtId="173" fontId="3" fillId="0" borderId="3" xfId="2" applyNumberFormat="1" applyFont="1" applyFill="1" applyBorder="1" applyAlignment="1">
      <alignment horizontal="left" vertical="center" wrapText="1"/>
    </xf>
    <xf numFmtId="172" fontId="3" fillId="0" borderId="3" xfId="2" applyNumberFormat="1" applyFont="1" applyFill="1" applyBorder="1" applyAlignment="1">
      <alignment horizontal="left" vertical="center" wrapText="1"/>
    </xf>
    <xf numFmtId="169" fontId="3" fillId="0" borderId="3" xfId="2" applyNumberFormat="1" applyFont="1" applyBorder="1" applyAlignment="1">
      <alignment horizontal="left" vertical="center" wrapText="1"/>
    </xf>
    <xf numFmtId="14" fontId="3" fillId="4" borderId="3" xfId="0" applyNumberFormat="1" applyFont="1" applyFill="1" applyBorder="1" applyAlignment="1" applyProtection="1">
      <alignment horizontal="left" vertical="center" wrapText="1"/>
      <protection locked="0"/>
    </xf>
    <xf numFmtId="172" fontId="3" fillId="3" borderId="3" xfId="0" applyNumberFormat="1" applyFont="1" applyFill="1" applyBorder="1" applyAlignment="1">
      <alignment horizontal="left" vertical="center" wrapText="1"/>
    </xf>
    <xf numFmtId="165" fontId="3" fillId="0" borderId="3" xfId="0" applyNumberFormat="1"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2" borderId="3" xfId="2" applyFont="1" applyFill="1" applyBorder="1" applyAlignment="1">
      <alignment horizontal="left" vertical="center" wrapText="1"/>
    </xf>
    <xf numFmtId="14" fontId="2" fillId="0" borderId="3" xfId="0" applyNumberFormat="1" applyFont="1" applyBorder="1" applyAlignment="1">
      <alignment horizontal="left" vertical="center" wrapText="1"/>
    </xf>
    <xf numFmtId="0" fontId="4" fillId="0" borderId="3" xfId="0" applyFont="1" applyBorder="1" applyAlignment="1">
      <alignment horizontal="left" vertical="center" wrapText="1"/>
    </xf>
    <xf numFmtId="165" fontId="1" fillId="6" borderId="3" xfId="0" applyNumberFormat="1" applyFont="1" applyFill="1" applyBorder="1" applyAlignment="1">
      <alignment horizontal="center" wrapText="1"/>
    </xf>
    <xf numFmtId="169" fontId="3" fillId="3" borderId="3" xfId="2" applyNumberFormat="1" applyFont="1" applyFill="1" applyBorder="1" applyAlignment="1">
      <alignment horizontal="left" vertical="center" wrapText="1"/>
    </xf>
    <xf numFmtId="173" fontId="3" fillId="3" borderId="3" xfId="0" applyNumberFormat="1" applyFont="1" applyFill="1" applyBorder="1" applyAlignment="1">
      <alignment horizontal="left" vertical="center" wrapText="1"/>
    </xf>
    <xf numFmtId="166" fontId="2" fillId="3" borderId="3" xfId="0" applyNumberFormat="1" applyFont="1" applyFill="1" applyBorder="1" applyAlignment="1">
      <alignment horizontal="left" vertical="center" wrapText="1"/>
    </xf>
    <xf numFmtId="167" fontId="3" fillId="0" borderId="3" xfId="0" applyNumberFormat="1" applyFont="1" applyBorder="1" applyAlignment="1">
      <alignment horizontal="left" vertical="center" wrapText="1"/>
    </xf>
    <xf numFmtId="180" fontId="3" fillId="3" borderId="3" xfId="0" applyNumberFormat="1" applyFont="1" applyFill="1" applyBorder="1" applyAlignment="1">
      <alignment horizontal="left" vertical="center" wrapText="1"/>
    </xf>
    <xf numFmtId="165" fontId="2" fillId="2" borderId="3" xfId="0" applyNumberFormat="1" applyFont="1" applyFill="1" applyBorder="1" applyAlignment="1">
      <alignment horizontal="left" vertical="center" wrapText="1"/>
    </xf>
    <xf numFmtId="14" fontId="3" fillId="2" borderId="3" xfId="0" applyNumberFormat="1" applyFont="1" applyFill="1" applyBorder="1" applyAlignment="1">
      <alignment horizontal="left" vertical="center" wrapText="1"/>
    </xf>
    <xf numFmtId="164" fontId="3" fillId="0" borderId="3" xfId="0" applyNumberFormat="1" applyFont="1" applyBorder="1" applyAlignment="1">
      <alignment horizontal="left" vertical="center" wrapText="1"/>
    </xf>
    <xf numFmtId="173" fontId="3" fillId="2" borderId="3" xfId="0" applyNumberFormat="1" applyFont="1" applyFill="1" applyBorder="1" applyAlignment="1">
      <alignment horizontal="left" vertical="center" wrapText="1"/>
    </xf>
    <xf numFmtId="165" fontId="3" fillId="2" borderId="3" xfId="2" applyNumberFormat="1" applyFont="1" applyFill="1" applyBorder="1" applyAlignment="1">
      <alignment horizontal="left" vertical="center" wrapText="1"/>
    </xf>
    <xf numFmtId="0" fontId="2" fillId="4" borderId="3" xfId="0" applyFont="1" applyFill="1" applyBorder="1" applyAlignment="1">
      <alignment horizontal="left" vertical="center" wrapText="1"/>
    </xf>
    <xf numFmtId="0" fontId="5" fillId="0" borderId="3" xfId="0" applyFont="1" applyBorder="1" applyAlignment="1">
      <alignment horizontal="left" vertical="center" wrapText="1"/>
    </xf>
    <xf numFmtId="14" fontId="3" fillId="0" borderId="3" xfId="2" applyNumberFormat="1" applyFont="1" applyBorder="1" applyAlignment="1">
      <alignment horizontal="left" vertical="center" wrapText="1"/>
    </xf>
    <xf numFmtId="165" fontId="3" fillId="4" borderId="3" xfId="0" applyNumberFormat="1" applyFont="1" applyFill="1" applyBorder="1" applyAlignment="1">
      <alignment horizontal="left" vertical="center" wrapText="1"/>
    </xf>
    <xf numFmtId="180" fontId="3" fillId="3" borderId="3" xfId="2" applyNumberFormat="1" applyFont="1" applyFill="1" applyBorder="1" applyAlignment="1">
      <alignment horizontal="left" vertical="center" wrapText="1"/>
    </xf>
    <xf numFmtId="14" fontId="3" fillId="3" borderId="3" xfId="0" applyNumberFormat="1" applyFont="1" applyFill="1" applyBorder="1" applyAlignment="1">
      <alignment horizontal="left" wrapText="1"/>
    </xf>
    <xf numFmtId="0" fontId="1" fillId="3" borderId="3" xfId="0" applyFont="1" applyFill="1" applyBorder="1" applyAlignment="1">
      <alignment horizontal="left" vertical="center" wrapText="1"/>
    </xf>
    <xf numFmtId="0" fontId="3" fillId="2" borderId="3" xfId="0" applyNumberFormat="1" applyFont="1" applyFill="1" applyBorder="1" applyAlignment="1">
      <alignment horizontal="left" wrapText="1"/>
    </xf>
    <xf numFmtId="165" fontId="2" fillId="2" borderId="3" xfId="2" applyNumberFormat="1" applyFont="1" applyFill="1" applyBorder="1" applyAlignment="1">
      <alignment horizontal="left" vertical="center" wrapText="1"/>
    </xf>
    <xf numFmtId="164" fontId="3" fillId="2" borderId="3" xfId="2" applyNumberFormat="1" applyFont="1" applyFill="1" applyBorder="1" applyAlignment="1">
      <alignment horizontal="left" vertical="center" wrapText="1"/>
    </xf>
    <xf numFmtId="3" fontId="3" fillId="3" borderId="3" xfId="0" applyNumberFormat="1" applyFont="1" applyFill="1" applyBorder="1" applyAlignment="1">
      <alignment horizontal="left" vertical="center" wrapText="1"/>
    </xf>
    <xf numFmtId="0" fontId="2" fillId="2" borderId="3" xfId="0" applyFont="1" applyFill="1" applyBorder="1" applyAlignment="1">
      <alignment horizontal="left" wrapText="1"/>
    </xf>
    <xf numFmtId="180" fontId="3" fillId="0" borderId="3" xfId="2" applyNumberFormat="1" applyFont="1" applyFill="1" applyBorder="1" applyAlignment="1">
      <alignment horizontal="left" vertical="center" wrapText="1"/>
    </xf>
    <xf numFmtId="0" fontId="1" fillId="0" borderId="3" xfId="2" applyFont="1" applyFill="1" applyBorder="1" applyAlignment="1">
      <alignment horizontal="left" vertical="center" wrapText="1"/>
    </xf>
    <xf numFmtId="14" fontId="3" fillId="0" borderId="3" xfId="0" applyNumberFormat="1" applyFont="1" applyBorder="1" applyAlignment="1">
      <alignment horizontal="left" vertical="center"/>
    </xf>
    <xf numFmtId="0" fontId="1" fillId="3" borderId="3" xfId="0" applyFont="1" applyFill="1" applyBorder="1" applyAlignment="1">
      <alignment horizontal="center" wrapText="1"/>
    </xf>
    <xf numFmtId="14" fontId="3" fillId="4" borderId="3" xfId="0" applyNumberFormat="1" applyFont="1" applyFill="1" applyBorder="1" applyAlignment="1">
      <alignment horizontal="left" wrapText="1"/>
    </xf>
    <xf numFmtId="0" fontId="2" fillId="2" borderId="3" xfId="0" applyFont="1" applyFill="1" applyBorder="1" applyAlignment="1">
      <alignment horizontal="left" vertical="center" wrapText="1"/>
    </xf>
    <xf numFmtId="165" fontId="2" fillId="4" borderId="3" xfId="0" applyNumberFormat="1" applyFont="1" applyFill="1" applyBorder="1" applyAlignment="1">
      <alignment horizontal="left" vertical="center" wrapText="1"/>
    </xf>
    <xf numFmtId="180" fontId="3" fillId="0" borderId="3" xfId="0" applyNumberFormat="1" applyFont="1" applyBorder="1" applyAlignment="1">
      <alignment horizontal="left" vertical="center" wrapText="1"/>
    </xf>
    <xf numFmtId="1" fontId="3" fillId="3" borderId="3" xfId="2" applyNumberFormat="1" applyFont="1" applyFill="1" applyBorder="1" applyAlignment="1">
      <alignment horizontal="left" vertical="center" wrapText="1"/>
    </xf>
    <xf numFmtId="166" fontId="2" fillId="0" borderId="3" xfId="0" applyNumberFormat="1" applyFont="1" applyBorder="1" applyAlignment="1">
      <alignment horizontal="left" vertical="center" wrapText="1"/>
    </xf>
    <xf numFmtId="0" fontId="2" fillId="4" borderId="3" xfId="2" applyFont="1" applyFill="1" applyBorder="1" applyAlignment="1">
      <alignment horizontal="left" vertical="center" wrapText="1"/>
    </xf>
    <xf numFmtId="165" fontId="2" fillId="4" borderId="3" xfId="2" applyNumberFormat="1" applyFont="1" applyFill="1" applyBorder="1" applyAlignment="1">
      <alignment horizontal="left" vertical="center" wrapText="1"/>
    </xf>
    <xf numFmtId="173" fontId="3" fillId="4" borderId="3" xfId="0" applyNumberFormat="1" applyFont="1" applyFill="1" applyBorder="1" applyAlignment="1">
      <alignment horizontal="left" vertical="center" wrapText="1"/>
    </xf>
    <xf numFmtId="0" fontId="3" fillId="0" borderId="3" xfId="0" applyFont="1" applyFill="1" applyBorder="1" applyAlignment="1">
      <alignment horizontal="left" vertical="center" wrapText="1"/>
    </xf>
    <xf numFmtId="164" fontId="3" fillId="3" borderId="3" xfId="2" applyNumberFormat="1" applyFont="1" applyFill="1" applyBorder="1" applyAlignment="1">
      <alignment horizontal="left" vertical="center" wrapText="1"/>
    </xf>
    <xf numFmtId="173" fontId="3" fillId="3" borderId="3" xfId="2" applyNumberFormat="1" applyFont="1" applyFill="1" applyBorder="1" applyAlignment="1">
      <alignment horizontal="left" vertical="center" wrapText="1"/>
    </xf>
    <xf numFmtId="0" fontId="3" fillId="0" borderId="3" xfId="0" applyFont="1" applyBorder="1" applyAlignment="1">
      <alignment horizontal="left" vertical="justify" wrapText="1"/>
    </xf>
    <xf numFmtId="173" fontId="3" fillId="4" borderId="3" xfId="2" applyNumberFormat="1" applyFont="1" applyFill="1" applyBorder="1" applyAlignment="1">
      <alignment horizontal="left" vertical="center" wrapText="1"/>
    </xf>
    <xf numFmtId="164" fontId="3" fillId="0" borderId="3" xfId="0" applyNumberFormat="1" applyFont="1" applyFill="1" applyBorder="1" applyAlignment="1">
      <alignment horizontal="left" vertical="center" wrapText="1"/>
    </xf>
    <xf numFmtId="0" fontId="2" fillId="3" borderId="3" xfId="0" applyNumberFormat="1" applyFont="1" applyFill="1" applyBorder="1" applyAlignment="1">
      <alignment horizontal="left" vertical="center" wrapText="1"/>
    </xf>
    <xf numFmtId="164" fontId="3" fillId="0" borderId="3" xfId="0" applyNumberFormat="1" applyFont="1" applyFill="1" applyBorder="1" applyAlignment="1">
      <alignment horizontal="left" wrapText="1"/>
    </xf>
    <xf numFmtId="0" fontId="1" fillId="2" borderId="3" xfId="0" applyNumberFormat="1" applyFont="1" applyFill="1" applyBorder="1" applyAlignment="1">
      <alignment horizontal="left" vertical="center" wrapText="1"/>
    </xf>
    <xf numFmtId="165" fontId="3" fillId="0" borderId="3" xfId="0" applyNumberFormat="1" applyFont="1" applyBorder="1" applyAlignment="1">
      <alignment horizontal="left" wrapText="1"/>
    </xf>
    <xf numFmtId="166" fontId="3" fillId="0" borderId="3" xfId="0" applyNumberFormat="1" applyFont="1" applyBorder="1" applyAlignment="1">
      <alignment horizontal="left" wrapText="1"/>
    </xf>
    <xf numFmtId="0" fontId="3" fillId="0" borderId="3" xfId="0" applyNumberFormat="1" applyFont="1" applyFill="1" applyBorder="1" applyAlignment="1">
      <alignment horizontal="left" wrapText="1"/>
    </xf>
    <xf numFmtId="3" fontId="2" fillId="3" borderId="3" xfId="0" applyNumberFormat="1" applyFont="1" applyFill="1" applyBorder="1" applyAlignment="1">
      <alignment horizontal="left" vertical="center" wrapText="1"/>
    </xf>
    <xf numFmtId="0" fontId="2" fillId="3" borderId="3" xfId="0" applyFont="1" applyFill="1" applyBorder="1" applyAlignment="1">
      <alignment horizontal="left" vertical="top" wrapText="1"/>
    </xf>
    <xf numFmtId="0" fontId="2" fillId="3" borderId="3" xfId="0" applyNumberFormat="1" applyFont="1" applyFill="1" applyBorder="1" applyAlignment="1">
      <alignment horizontal="left" vertical="top" wrapText="1"/>
    </xf>
    <xf numFmtId="14" fontId="3" fillId="0" borderId="3" xfId="2" applyNumberFormat="1" applyFont="1" applyFill="1" applyBorder="1" applyAlignment="1">
      <alignment horizontal="left" vertical="center" wrapText="1"/>
    </xf>
    <xf numFmtId="172" fontId="3" fillId="2" borderId="3" xfId="0" applyNumberFormat="1" applyFont="1" applyFill="1" applyBorder="1" applyAlignment="1">
      <alignment horizontal="left" vertical="center"/>
    </xf>
    <xf numFmtId="0" fontId="3" fillId="0" borderId="0" xfId="0" applyFont="1" applyAlignment="1">
      <alignment horizontal="left" vertical="center" wrapText="1"/>
    </xf>
    <xf numFmtId="0" fontId="2" fillId="0" borderId="0" xfId="0" applyFont="1" applyAlignment="1">
      <alignment horizontal="left" vertical="center" wrapText="1"/>
    </xf>
    <xf numFmtId="0" fontId="3" fillId="0" borderId="3" xfId="0" applyNumberFormat="1" applyFont="1" applyFill="1" applyBorder="1" applyAlignment="1">
      <alignment horizontal="left" vertical="center" wrapText="1"/>
    </xf>
    <xf numFmtId="0" fontId="1" fillId="6" borderId="3" xfId="0" applyFont="1" applyFill="1" applyBorder="1" applyAlignment="1">
      <alignment horizontal="center" wrapText="1"/>
    </xf>
    <xf numFmtId="165" fontId="1" fillId="5" borderId="3" xfId="0" applyNumberFormat="1" applyFont="1" applyFill="1" applyBorder="1" applyAlignment="1">
      <alignment horizontal="center" wrapText="1"/>
    </xf>
    <xf numFmtId="165" fontId="1" fillId="3" borderId="3" xfId="0" applyNumberFormat="1" applyFont="1" applyFill="1" applyBorder="1" applyAlignment="1">
      <alignment horizontal="center" wrapText="1"/>
    </xf>
    <xf numFmtId="0" fontId="0" fillId="0" borderId="3" xfId="0" applyBorder="1"/>
  </cellXfs>
  <cellStyles count="5">
    <cellStyle name="Excel Built-in Comma" xfId="3"/>
    <cellStyle name="Excel Built-in Currency" xfId="4"/>
    <cellStyle name="Normal" xfId="0" builtinId="0"/>
    <cellStyle name="Normal 2" xfId="1"/>
    <cellStyle name="Normal 6" xfId="2"/>
  </cellStyles>
  <dxfs count="0"/>
  <tableStyles count="0" defaultTableStyle="TableStyleMedium9" defaultPivotStyle="PivotStyleLight16"/>
  <colors>
    <mruColors>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23"/>
  <sheetViews>
    <sheetView tabSelected="1" topLeftCell="A61" workbookViewId="0">
      <selection activeCell="F72" sqref="F72"/>
    </sheetView>
  </sheetViews>
  <sheetFormatPr baseColWidth="10" defaultRowHeight="15" x14ac:dyDescent="0.25"/>
  <cols>
    <col min="1" max="1" width="11.42578125" style="1"/>
    <col min="2" max="2" width="11.42578125" style="192"/>
    <col min="3" max="3" width="27.28515625" customWidth="1"/>
    <col min="4" max="6" width="11.42578125" customWidth="1"/>
    <col min="7" max="7" width="11.5703125" customWidth="1"/>
    <col min="8" max="8" width="11.42578125" customWidth="1"/>
    <col min="9" max="9" width="10.28515625" customWidth="1"/>
    <col min="10" max="10" width="43.85546875" style="28" customWidth="1"/>
    <col min="11" max="11" width="13.5703125" customWidth="1"/>
    <col min="12" max="12" width="13.85546875" customWidth="1"/>
    <col min="13" max="13" width="12.85546875" customWidth="1"/>
    <col min="14" max="14" width="11.42578125" style="2" customWidth="1"/>
    <col min="15" max="17" width="11.42578125" customWidth="1"/>
    <col min="18" max="18" width="14.42578125" customWidth="1"/>
  </cols>
  <sheetData>
    <row r="1" spans="1:19" ht="54" x14ac:dyDescent="0.25">
      <c r="A1" s="152" t="s">
        <v>1</v>
      </c>
      <c r="B1" s="152" t="s">
        <v>2</v>
      </c>
      <c r="C1" s="153" t="s">
        <v>3</v>
      </c>
      <c r="D1" s="154" t="s">
        <v>123</v>
      </c>
      <c r="E1" s="154" t="s">
        <v>5</v>
      </c>
      <c r="F1" s="154" t="s">
        <v>6</v>
      </c>
      <c r="G1" s="154" t="s">
        <v>7</v>
      </c>
      <c r="H1" s="154" t="s">
        <v>8</v>
      </c>
      <c r="I1" s="154" t="s">
        <v>9</v>
      </c>
      <c r="J1" s="155" t="s">
        <v>10</v>
      </c>
      <c r="K1" s="184" t="s">
        <v>11</v>
      </c>
      <c r="L1" s="156" t="s">
        <v>121</v>
      </c>
      <c r="M1" s="157" t="s">
        <v>12</v>
      </c>
      <c r="N1" s="154" t="s">
        <v>13</v>
      </c>
      <c r="O1" s="154" t="s">
        <v>14</v>
      </c>
      <c r="P1" s="154" t="s">
        <v>15</v>
      </c>
      <c r="Q1" s="154" t="s">
        <v>129</v>
      </c>
      <c r="R1" s="154" t="s">
        <v>130</v>
      </c>
      <c r="S1" s="158" t="s">
        <v>16</v>
      </c>
    </row>
    <row r="2" spans="1:19" ht="24.95" customHeight="1" x14ac:dyDescent="0.25">
      <c r="A2" s="223">
        <v>501</v>
      </c>
      <c r="B2" s="171">
        <v>42675</v>
      </c>
      <c r="C2" s="168" t="s">
        <v>145</v>
      </c>
      <c r="D2" s="203">
        <v>80205210</v>
      </c>
      <c r="E2" s="170" t="s">
        <v>122</v>
      </c>
      <c r="F2" s="232" t="s">
        <v>29</v>
      </c>
      <c r="G2" s="160" t="s">
        <v>120</v>
      </c>
      <c r="H2" s="250">
        <v>42676</v>
      </c>
      <c r="I2" s="239">
        <v>42947</v>
      </c>
      <c r="J2" s="200" t="s">
        <v>146</v>
      </c>
      <c r="K2" s="201">
        <v>40509900</v>
      </c>
      <c r="L2" s="185">
        <v>4501100</v>
      </c>
      <c r="M2" s="282"/>
      <c r="N2" s="226" t="s">
        <v>147</v>
      </c>
      <c r="O2" s="186" t="s">
        <v>148</v>
      </c>
      <c r="P2" s="160" t="s">
        <v>118</v>
      </c>
      <c r="Q2" s="251" t="s">
        <v>119</v>
      </c>
      <c r="R2" s="229">
        <v>51614344</v>
      </c>
      <c r="S2" s="160" t="s">
        <v>117</v>
      </c>
    </row>
    <row r="3" spans="1:19" ht="24.95" customHeight="1" x14ac:dyDescent="0.25">
      <c r="A3" s="279">
        <v>502</v>
      </c>
      <c r="B3" s="171">
        <v>42675</v>
      </c>
      <c r="C3" s="191" t="s">
        <v>149</v>
      </c>
      <c r="D3" s="198">
        <v>79420930</v>
      </c>
      <c r="E3" s="198" t="s">
        <v>122</v>
      </c>
      <c r="F3" s="198" t="s">
        <v>29</v>
      </c>
      <c r="G3" s="167" t="s">
        <v>120</v>
      </c>
      <c r="H3" s="183">
        <v>42676</v>
      </c>
      <c r="I3" s="183">
        <v>42946</v>
      </c>
      <c r="J3" s="200" t="s">
        <v>150</v>
      </c>
      <c r="K3" s="201">
        <v>47250000</v>
      </c>
      <c r="L3" s="174">
        <v>5250000</v>
      </c>
      <c r="M3" s="282"/>
      <c r="N3" s="244" t="s">
        <v>142</v>
      </c>
      <c r="O3" s="202" t="s">
        <v>151</v>
      </c>
      <c r="P3" s="134" t="s">
        <v>127</v>
      </c>
      <c r="Q3" s="245" t="s">
        <v>131</v>
      </c>
      <c r="R3" s="229" t="s">
        <v>132</v>
      </c>
      <c r="S3" s="167" t="s">
        <v>117</v>
      </c>
    </row>
    <row r="4" spans="1:19" ht="24.95" customHeight="1" x14ac:dyDescent="0.25">
      <c r="A4" s="223">
        <v>504</v>
      </c>
      <c r="B4" s="171">
        <v>42675</v>
      </c>
      <c r="C4" s="191" t="s">
        <v>152</v>
      </c>
      <c r="D4" s="198">
        <v>35456552</v>
      </c>
      <c r="E4" s="198" t="s">
        <v>122</v>
      </c>
      <c r="F4" s="225" t="s">
        <v>29</v>
      </c>
      <c r="G4" s="167" t="s">
        <v>120</v>
      </c>
      <c r="H4" s="183">
        <v>42676</v>
      </c>
      <c r="I4" s="171">
        <v>42947</v>
      </c>
      <c r="J4" s="200" t="s">
        <v>153</v>
      </c>
      <c r="K4" s="174">
        <v>95079798</v>
      </c>
      <c r="L4" s="174">
        <v>10564422</v>
      </c>
      <c r="M4" s="282"/>
      <c r="N4" s="226" t="s">
        <v>154</v>
      </c>
      <c r="O4" s="228" t="s">
        <v>155</v>
      </c>
      <c r="P4" s="167" t="s">
        <v>118</v>
      </c>
      <c r="Q4" s="234" t="s">
        <v>119</v>
      </c>
      <c r="R4" s="252">
        <v>51614344</v>
      </c>
      <c r="S4" s="167" t="s">
        <v>117</v>
      </c>
    </row>
    <row r="5" spans="1:19" ht="24.95" customHeight="1" x14ac:dyDescent="0.25">
      <c r="A5" s="223">
        <v>505</v>
      </c>
      <c r="B5" s="231">
        <v>42676</v>
      </c>
      <c r="C5" s="168" t="s">
        <v>156</v>
      </c>
      <c r="D5" s="203">
        <v>39621016</v>
      </c>
      <c r="E5" s="170" t="s">
        <v>122</v>
      </c>
      <c r="F5" s="203" t="s">
        <v>29</v>
      </c>
      <c r="G5" s="160" t="s">
        <v>120</v>
      </c>
      <c r="H5" s="175">
        <v>42677</v>
      </c>
      <c r="I5" s="230">
        <v>42720</v>
      </c>
      <c r="J5" s="200" t="s">
        <v>157</v>
      </c>
      <c r="K5" s="201">
        <v>15978000</v>
      </c>
      <c r="L5" s="185">
        <v>7989000</v>
      </c>
      <c r="M5" s="282"/>
      <c r="N5" s="185">
        <v>0</v>
      </c>
      <c r="O5" s="253" t="s">
        <v>158</v>
      </c>
      <c r="P5" s="159" t="s">
        <v>124</v>
      </c>
      <c r="Q5" s="160" t="s">
        <v>159</v>
      </c>
      <c r="R5" s="170" t="s">
        <v>160</v>
      </c>
      <c r="S5" s="160" t="s">
        <v>117</v>
      </c>
    </row>
    <row r="6" spans="1:19" ht="24.95" customHeight="1" x14ac:dyDescent="0.25">
      <c r="A6" s="223">
        <v>506</v>
      </c>
      <c r="B6" s="175">
        <v>42676</v>
      </c>
      <c r="C6" s="162" t="s">
        <v>161</v>
      </c>
      <c r="D6" s="181">
        <v>52421628</v>
      </c>
      <c r="E6" s="181" t="s">
        <v>122</v>
      </c>
      <c r="F6" s="233" t="s">
        <v>29</v>
      </c>
      <c r="G6" s="176" t="s">
        <v>120</v>
      </c>
      <c r="H6" s="175">
        <v>42677</v>
      </c>
      <c r="I6" s="175">
        <v>43038</v>
      </c>
      <c r="J6" s="200" t="s">
        <v>162</v>
      </c>
      <c r="K6" s="179">
        <v>66867600</v>
      </c>
      <c r="L6" s="173">
        <v>5572300</v>
      </c>
      <c r="M6" s="282"/>
      <c r="N6" s="255" t="s">
        <v>163</v>
      </c>
      <c r="O6" s="189" t="s">
        <v>164</v>
      </c>
      <c r="P6" s="161" t="s">
        <v>118</v>
      </c>
      <c r="Q6" s="220" t="s">
        <v>119</v>
      </c>
      <c r="R6" s="242">
        <v>51614344</v>
      </c>
      <c r="S6" s="163" t="s">
        <v>117</v>
      </c>
    </row>
    <row r="7" spans="1:19" ht="24.95" customHeight="1" x14ac:dyDescent="0.25">
      <c r="A7" s="223">
        <v>507</v>
      </c>
      <c r="B7" s="224">
        <v>42676</v>
      </c>
      <c r="C7" s="169" t="s">
        <v>165</v>
      </c>
      <c r="D7" s="206">
        <v>51711597</v>
      </c>
      <c r="E7" s="180" t="s">
        <v>122</v>
      </c>
      <c r="F7" s="164" t="s">
        <v>29</v>
      </c>
      <c r="G7" s="176" t="s">
        <v>120</v>
      </c>
      <c r="H7" s="171">
        <v>42677</v>
      </c>
      <c r="I7" s="171">
        <v>43038</v>
      </c>
      <c r="J7" s="235" t="s">
        <v>166</v>
      </c>
      <c r="K7" s="182">
        <v>123604452</v>
      </c>
      <c r="L7" s="178">
        <v>10300371</v>
      </c>
      <c r="M7" s="282"/>
      <c r="N7" s="255" t="s">
        <v>167</v>
      </c>
      <c r="O7" s="190" t="s">
        <v>168</v>
      </c>
      <c r="P7" s="166" t="s">
        <v>118</v>
      </c>
      <c r="Q7" s="256" t="s">
        <v>119</v>
      </c>
      <c r="R7" s="257">
        <v>51614344</v>
      </c>
      <c r="S7" s="166" t="s">
        <v>117</v>
      </c>
    </row>
    <row r="8" spans="1:19" ht="24.95" customHeight="1" x14ac:dyDescent="0.25">
      <c r="A8" s="223">
        <v>508</v>
      </c>
      <c r="B8" s="188">
        <v>42676</v>
      </c>
      <c r="C8" s="191" t="s">
        <v>169</v>
      </c>
      <c r="D8" s="237">
        <v>79562864</v>
      </c>
      <c r="E8" s="198" t="s">
        <v>122</v>
      </c>
      <c r="F8" s="258" t="s">
        <v>29</v>
      </c>
      <c r="G8" s="176" t="s">
        <v>120</v>
      </c>
      <c r="H8" s="171">
        <v>42677</v>
      </c>
      <c r="I8" s="171">
        <v>43038</v>
      </c>
      <c r="J8" s="200" t="s">
        <v>170</v>
      </c>
      <c r="K8" s="174">
        <v>92442500</v>
      </c>
      <c r="L8" s="174">
        <v>7725000</v>
      </c>
      <c r="M8" s="282"/>
      <c r="N8" s="255" t="s">
        <v>171</v>
      </c>
      <c r="O8" s="202" t="s">
        <v>172</v>
      </c>
      <c r="P8" s="167" t="s">
        <v>118</v>
      </c>
      <c r="Q8" s="256" t="s">
        <v>119</v>
      </c>
      <c r="R8" s="252">
        <v>51614344</v>
      </c>
      <c r="S8" s="171" t="s">
        <v>117</v>
      </c>
    </row>
    <row r="9" spans="1:19" ht="24.95" customHeight="1" x14ac:dyDescent="0.25">
      <c r="A9" s="223">
        <v>509</v>
      </c>
      <c r="B9" s="231">
        <v>42676</v>
      </c>
      <c r="C9" s="168" t="s">
        <v>173</v>
      </c>
      <c r="D9" s="170">
        <v>79315652</v>
      </c>
      <c r="E9" s="170" t="s">
        <v>122</v>
      </c>
      <c r="F9" s="170" t="s">
        <v>29</v>
      </c>
      <c r="G9" s="176" t="s">
        <v>120</v>
      </c>
      <c r="H9" s="171">
        <v>42677</v>
      </c>
      <c r="I9" s="171">
        <v>43038</v>
      </c>
      <c r="J9" s="165" t="s">
        <v>174</v>
      </c>
      <c r="K9" s="172">
        <v>129358560</v>
      </c>
      <c r="L9" s="185">
        <v>10779880</v>
      </c>
      <c r="M9" s="282"/>
      <c r="N9" s="255" t="s">
        <v>175</v>
      </c>
      <c r="O9" s="193" t="s">
        <v>176</v>
      </c>
      <c r="P9" s="160" t="s">
        <v>118</v>
      </c>
      <c r="Q9" s="251" t="s">
        <v>119</v>
      </c>
      <c r="R9" s="229">
        <v>51614344</v>
      </c>
      <c r="S9" s="160" t="s">
        <v>117</v>
      </c>
    </row>
    <row r="10" spans="1:19" ht="24.95" customHeight="1" x14ac:dyDescent="0.25">
      <c r="A10" s="223">
        <v>510</v>
      </c>
      <c r="B10" s="231">
        <v>42676</v>
      </c>
      <c r="C10" s="168" t="s">
        <v>177</v>
      </c>
      <c r="D10" s="170">
        <v>86061097</v>
      </c>
      <c r="E10" s="170" t="s">
        <v>122</v>
      </c>
      <c r="F10" s="170" t="s">
        <v>29</v>
      </c>
      <c r="G10" s="176" t="s">
        <v>120</v>
      </c>
      <c r="H10" s="171">
        <v>42677</v>
      </c>
      <c r="I10" s="171">
        <v>43038</v>
      </c>
      <c r="J10" s="200" t="s">
        <v>178</v>
      </c>
      <c r="K10" s="172">
        <v>88992000</v>
      </c>
      <c r="L10" s="185">
        <v>7416000</v>
      </c>
      <c r="M10" s="282"/>
      <c r="N10" s="255" t="s">
        <v>179</v>
      </c>
      <c r="O10" s="193" t="s">
        <v>180</v>
      </c>
      <c r="P10" s="160" t="s">
        <v>118</v>
      </c>
      <c r="Q10" s="251" t="s">
        <v>119</v>
      </c>
      <c r="R10" s="229">
        <v>51614344</v>
      </c>
      <c r="S10" s="163" t="s">
        <v>117</v>
      </c>
    </row>
    <row r="11" spans="1:19" ht="24.95" customHeight="1" x14ac:dyDescent="0.25">
      <c r="A11" s="279">
        <v>511</v>
      </c>
      <c r="B11" s="175">
        <v>42676</v>
      </c>
      <c r="C11" s="162" t="s">
        <v>181</v>
      </c>
      <c r="D11" s="181">
        <v>51786358</v>
      </c>
      <c r="E11" s="181" t="s">
        <v>122</v>
      </c>
      <c r="F11" s="163" t="s">
        <v>29</v>
      </c>
      <c r="G11" s="176" t="s">
        <v>120</v>
      </c>
      <c r="H11" s="171">
        <v>42677</v>
      </c>
      <c r="I11" s="183">
        <v>42946</v>
      </c>
      <c r="J11" s="200" t="s">
        <v>182</v>
      </c>
      <c r="K11" s="179">
        <v>23580000</v>
      </c>
      <c r="L11" s="173">
        <v>2620000</v>
      </c>
      <c r="M11" s="282"/>
      <c r="N11" s="244" t="s">
        <v>143</v>
      </c>
      <c r="O11" s="189" t="s">
        <v>183</v>
      </c>
      <c r="P11" s="159" t="s">
        <v>127</v>
      </c>
      <c r="Q11" s="245" t="s">
        <v>128</v>
      </c>
      <c r="R11" s="229">
        <v>79685674</v>
      </c>
      <c r="S11" s="163" t="s">
        <v>117</v>
      </c>
    </row>
    <row r="12" spans="1:19" ht="24.95" customHeight="1" x14ac:dyDescent="0.25">
      <c r="A12" s="223">
        <v>512</v>
      </c>
      <c r="B12" s="260">
        <v>42676</v>
      </c>
      <c r="C12" s="169" t="s">
        <v>184</v>
      </c>
      <c r="D12" s="180">
        <v>51915808</v>
      </c>
      <c r="E12" s="180" t="s">
        <v>122</v>
      </c>
      <c r="F12" s="261" t="s">
        <v>29</v>
      </c>
      <c r="G12" s="176" t="s">
        <v>120</v>
      </c>
      <c r="H12" s="175">
        <v>42677</v>
      </c>
      <c r="I12" s="175">
        <v>43038</v>
      </c>
      <c r="J12" s="262" t="s">
        <v>185</v>
      </c>
      <c r="K12" s="178">
        <v>135002844</v>
      </c>
      <c r="L12" s="178">
        <v>11250237</v>
      </c>
      <c r="M12" s="282"/>
      <c r="N12" s="255" t="s">
        <v>186</v>
      </c>
      <c r="O12" s="238" t="s">
        <v>187</v>
      </c>
      <c r="P12" s="166" t="s">
        <v>118</v>
      </c>
      <c r="Q12" s="256" t="s">
        <v>119</v>
      </c>
      <c r="R12" s="257">
        <v>51614344</v>
      </c>
      <c r="S12" s="166" t="s">
        <v>117</v>
      </c>
    </row>
    <row r="13" spans="1:19" ht="24.95" customHeight="1" x14ac:dyDescent="0.25">
      <c r="A13" s="223">
        <v>513</v>
      </c>
      <c r="B13" s="175">
        <v>42676</v>
      </c>
      <c r="C13" s="162" t="s">
        <v>188</v>
      </c>
      <c r="D13" s="181">
        <v>79561303</v>
      </c>
      <c r="E13" s="181" t="s">
        <v>122</v>
      </c>
      <c r="F13" s="213" t="s">
        <v>29</v>
      </c>
      <c r="G13" s="176" t="s">
        <v>120</v>
      </c>
      <c r="H13" s="171">
        <v>42677</v>
      </c>
      <c r="I13" s="171">
        <v>43038</v>
      </c>
      <c r="J13" s="160" t="s">
        <v>189</v>
      </c>
      <c r="K13" s="173">
        <v>81480000</v>
      </c>
      <c r="L13" s="173">
        <v>6790000</v>
      </c>
      <c r="M13" s="282"/>
      <c r="N13" s="255" t="s">
        <v>190</v>
      </c>
      <c r="O13" s="246" t="s">
        <v>191</v>
      </c>
      <c r="P13" s="163" t="s">
        <v>118</v>
      </c>
      <c r="Q13" s="220" t="s">
        <v>119</v>
      </c>
      <c r="R13" s="242">
        <v>51614344</v>
      </c>
      <c r="S13" s="163" t="s">
        <v>117</v>
      </c>
    </row>
    <row r="14" spans="1:19" ht="24.95" customHeight="1" x14ac:dyDescent="0.25">
      <c r="A14" s="223">
        <v>514</v>
      </c>
      <c r="B14" s="175">
        <v>42676</v>
      </c>
      <c r="C14" s="162" t="s">
        <v>192</v>
      </c>
      <c r="D14" s="181">
        <v>80803760</v>
      </c>
      <c r="E14" s="181" t="s">
        <v>122</v>
      </c>
      <c r="F14" s="213" t="s">
        <v>29</v>
      </c>
      <c r="G14" s="176" t="s">
        <v>120</v>
      </c>
      <c r="H14" s="175">
        <v>42677</v>
      </c>
      <c r="I14" s="175">
        <v>43038</v>
      </c>
      <c r="J14" s="160" t="s">
        <v>193</v>
      </c>
      <c r="K14" s="173">
        <v>82909320</v>
      </c>
      <c r="L14" s="173">
        <v>6909110</v>
      </c>
      <c r="M14" s="282"/>
      <c r="N14" s="255" t="s">
        <v>194</v>
      </c>
      <c r="O14" s="214" t="s">
        <v>195</v>
      </c>
      <c r="P14" s="163" t="s">
        <v>118</v>
      </c>
      <c r="Q14" s="220" t="s">
        <v>119</v>
      </c>
      <c r="R14" s="242">
        <v>51614344</v>
      </c>
      <c r="S14" s="163" t="s">
        <v>117</v>
      </c>
    </row>
    <row r="15" spans="1:19" ht="24.95" customHeight="1" x14ac:dyDescent="0.25">
      <c r="A15" s="223">
        <v>515</v>
      </c>
      <c r="B15" s="175">
        <v>42676</v>
      </c>
      <c r="C15" s="169" t="s">
        <v>196</v>
      </c>
      <c r="D15" s="206">
        <v>80135868</v>
      </c>
      <c r="E15" s="180" t="s">
        <v>122</v>
      </c>
      <c r="F15" s="263" t="s">
        <v>29</v>
      </c>
      <c r="G15" s="176" t="s">
        <v>120</v>
      </c>
      <c r="H15" s="171">
        <v>42677</v>
      </c>
      <c r="I15" s="171">
        <v>43038</v>
      </c>
      <c r="J15" s="200" t="s">
        <v>197</v>
      </c>
      <c r="K15" s="182">
        <v>87422280</v>
      </c>
      <c r="L15" s="178">
        <v>7285190</v>
      </c>
      <c r="M15" s="282"/>
      <c r="N15" s="255" t="s">
        <v>198</v>
      </c>
      <c r="O15" s="190" t="s">
        <v>199</v>
      </c>
      <c r="P15" s="166" t="s">
        <v>118</v>
      </c>
      <c r="Q15" s="256" t="s">
        <v>119</v>
      </c>
      <c r="R15" s="257">
        <v>51614344</v>
      </c>
      <c r="S15" s="166" t="s">
        <v>117</v>
      </c>
    </row>
    <row r="16" spans="1:19" ht="24.95" customHeight="1" x14ac:dyDescent="0.25">
      <c r="A16" s="223">
        <v>516</v>
      </c>
      <c r="B16" s="175">
        <v>42676</v>
      </c>
      <c r="C16" s="162" t="s">
        <v>200</v>
      </c>
      <c r="D16" s="181">
        <v>51658891</v>
      </c>
      <c r="E16" s="181" t="s">
        <v>122</v>
      </c>
      <c r="F16" s="213" t="s">
        <v>29</v>
      </c>
      <c r="G16" s="176" t="s">
        <v>120</v>
      </c>
      <c r="H16" s="171">
        <v>42677</v>
      </c>
      <c r="I16" s="175">
        <v>43038</v>
      </c>
      <c r="J16" s="165" t="s">
        <v>201</v>
      </c>
      <c r="K16" s="173">
        <v>70909320</v>
      </c>
      <c r="L16" s="173">
        <v>5909110</v>
      </c>
      <c r="M16" s="282"/>
      <c r="N16" s="255" t="s">
        <v>202</v>
      </c>
      <c r="O16" s="246" t="s">
        <v>203</v>
      </c>
      <c r="P16" s="163" t="s">
        <v>118</v>
      </c>
      <c r="Q16" s="220" t="s">
        <v>119</v>
      </c>
      <c r="R16" s="242">
        <v>51614344</v>
      </c>
      <c r="S16" s="163" t="s">
        <v>117</v>
      </c>
    </row>
    <row r="17" spans="1:19" ht="24.95" customHeight="1" x14ac:dyDescent="0.25">
      <c r="A17" s="223">
        <v>517</v>
      </c>
      <c r="B17" s="175">
        <v>42677</v>
      </c>
      <c r="C17" s="169" t="s">
        <v>204</v>
      </c>
      <c r="D17" s="206">
        <v>79915918</v>
      </c>
      <c r="E17" s="180" t="s">
        <v>122</v>
      </c>
      <c r="F17" s="164" t="s">
        <v>29</v>
      </c>
      <c r="G17" s="166" t="s">
        <v>120</v>
      </c>
      <c r="H17" s="171">
        <v>42678</v>
      </c>
      <c r="I17" s="175">
        <v>43038</v>
      </c>
      <c r="J17" s="200" t="s">
        <v>205</v>
      </c>
      <c r="K17" s="182">
        <v>70909320</v>
      </c>
      <c r="L17" s="178">
        <v>5909110</v>
      </c>
      <c r="M17" s="282"/>
      <c r="N17" s="226" t="s">
        <v>202</v>
      </c>
      <c r="O17" s="190" t="s">
        <v>206</v>
      </c>
      <c r="P17" s="166" t="s">
        <v>118</v>
      </c>
      <c r="Q17" s="256" t="s">
        <v>119</v>
      </c>
      <c r="R17" s="257">
        <v>51614344</v>
      </c>
      <c r="S17" s="166" t="s">
        <v>117</v>
      </c>
    </row>
    <row r="18" spans="1:19" ht="24.95" customHeight="1" x14ac:dyDescent="0.25">
      <c r="A18" s="279">
        <v>518</v>
      </c>
      <c r="B18" s="175">
        <v>42677</v>
      </c>
      <c r="C18" s="169" t="s">
        <v>207</v>
      </c>
      <c r="D18" s="180">
        <v>80257043</v>
      </c>
      <c r="E18" s="180" t="s">
        <v>122</v>
      </c>
      <c r="F18" s="180" t="s">
        <v>29</v>
      </c>
      <c r="G18" s="166" t="s">
        <v>120</v>
      </c>
      <c r="H18" s="171">
        <v>42678</v>
      </c>
      <c r="I18" s="171">
        <v>42946</v>
      </c>
      <c r="J18" s="200" t="s">
        <v>208</v>
      </c>
      <c r="K18" s="178">
        <v>25299000</v>
      </c>
      <c r="L18" s="178">
        <v>2811000</v>
      </c>
      <c r="M18" s="282"/>
      <c r="N18" s="244" t="s">
        <v>136</v>
      </c>
      <c r="O18" s="238" t="s">
        <v>209</v>
      </c>
      <c r="P18" s="134" t="s">
        <v>127</v>
      </c>
      <c r="Q18" s="212" t="s">
        <v>131</v>
      </c>
      <c r="R18" s="203" t="s">
        <v>132</v>
      </c>
      <c r="S18" s="166" t="s">
        <v>117</v>
      </c>
    </row>
    <row r="19" spans="1:19" ht="24.95" customHeight="1" x14ac:dyDescent="0.25">
      <c r="A19" s="223">
        <v>519</v>
      </c>
      <c r="B19" s="175">
        <v>42677</v>
      </c>
      <c r="C19" s="169" t="s">
        <v>210</v>
      </c>
      <c r="D19" s="180">
        <v>80093116</v>
      </c>
      <c r="E19" s="260" t="s">
        <v>122</v>
      </c>
      <c r="F19" s="180" t="s">
        <v>29</v>
      </c>
      <c r="G19" s="166" t="s">
        <v>120</v>
      </c>
      <c r="H19" s="171">
        <v>42678</v>
      </c>
      <c r="I19" s="171">
        <v>43038</v>
      </c>
      <c r="J19" s="200" t="s">
        <v>211</v>
      </c>
      <c r="K19" s="178">
        <v>89276280</v>
      </c>
      <c r="L19" s="178">
        <v>7439690</v>
      </c>
      <c r="M19" s="282"/>
      <c r="N19" s="226" t="s">
        <v>212</v>
      </c>
      <c r="O19" s="238" t="s">
        <v>213</v>
      </c>
      <c r="P19" s="166" t="s">
        <v>118</v>
      </c>
      <c r="Q19" s="256" t="s">
        <v>119</v>
      </c>
      <c r="R19" s="257">
        <v>51614344</v>
      </c>
      <c r="S19" s="166" t="s">
        <v>117</v>
      </c>
    </row>
    <row r="20" spans="1:19" ht="24.95" customHeight="1" x14ac:dyDescent="0.25">
      <c r="A20" s="223">
        <v>520</v>
      </c>
      <c r="B20" s="197">
        <v>42677</v>
      </c>
      <c r="C20" s="169" t="s">
        <v>214</v>
      </c>
      <c r="D20" s="206">
        <v>41726015</v>
      </c>
      <c r="E20" s="180" t="s">
        <v>122</v>
      </c>
      <c r="F20" s="206" t="s">
        <v>29</v>
      </c>
      <c r="G20" s="166" t="s">
        <v>120</v>
      </c>
      <c r="H20" s="171">
        <v>42678</v>
      </c>
      <c r="I20" s="183">
        <v>43038</v>
      </c>
      <c r="J20" s="200" t="s">
        <v>215</v>
      </c>
      <c r="K20" s="182">
        <v>144612000</v>
      </c>
      <c r="L20" s="178">
        <v>12051000</v>
      </c>
      <c r="M20" s="282"/>
      <c r="N20" s="226" t="s">
        <v>216</v>
      </c>
      <c r="O20" s="238" t="s">
        <v>217</v>
      </c>
      <c r="P20" s="166" t="s">
        <v>118</v>
      </c>
      <c r="Q20" s="256" t="s">
        <v>119</v>
      </c>
      <c r="R20" s="257">
        <v>51614344</v>
      </c>
      <c r="S20" s="166" t="s">
        <v>117</v>
      </c>
    </row>
    <row r="21" spans="1:19" ht="24.95" customHeight="1" x14ac:dyDescent="0.25">
      <c r="A21" s="223">
        <v>521</v>
      </c>
      <c r="B21" s="188">
        <v>42677</v>
      </c>
      <c r="C21" s="240" t="s">
        <v>218</v>
      </c>
      <c r="D21" s="198">
        <v>93285605</v>
      </c>
      <c r="E21" s="167" t="s">
        <v>122</v>
      </c>
      <c r="F21" s="167" t="s">
        <v>29</v>
      </c>
      <c r="G21" s="167" t="s">
        <v>120</v>
      </c>
      <c r="H21" s="171">
        <v>42678</v>
      </c>
      <c r="I21" s="171">
        <v>42720</v>
      </c>
      <c r="J21" s="200" t="s">
        <v>219</v>
      </c>
      <c r="K21" s="174">
        <v>19000000</v>
      </c>
      <c r="L21" s="174">
        <v>9500000</v>
      </c>
      <c r="M21" s="282"/>
      <c r="N21" s="174">
        <v>0</v>
      </c>
      <c r="O21" s="202" t="s">
        <v>220</v>
      </c>
      <c r="P21" s="134" t="s">
        <v>124</v>
      </c>
      <c r="Q21" s="160" t="s">
        <v>221</v>
      </c>
      <c r="R21" s="218" t="s">
        <v>222</v>
      </c>
      <c r="S21" s="167" t="s">
        <v>117</v>
      </c>
    </row>
    <row r="22" spans="1:19" ht="24.95" customHeight="1" x14ac:dyDescent="0.25">
      <c r="A22" s="223">
        <v>522</v>
      </c>
      <c r="B22" s="175">
        <v>42677</v>
      </c>
      <c r="C22" s="169" t="s">
        <v>223</v>
      </c>
      <c r="D22" s="180">
        <v>52348407</v>
      </c>
      <c r="E22" s="180" t="s">
        <v>122</v>
      </c>
      <c r="F22" s="261" t="s">
        <v>29</v>
      </c>
      <c r="G22" s="166" t="s">
        <v>120</v>
      </c>
      <c r="H22" s="183">
        <v>42678</v>
      </c>
      <c r="I22" s="171">
        <v>43038</v>
      </c>
      <c r="J22" s="200" t="s">
        <v>224</v>
      </c>
      <c r="K22" s="178">
        <v>38316000</v>
      </c>
      <c r="L22" s="178">
        <v>3193000</v>
      </c>
      <c r="M22" s="282"/>
      <c r="N22" s="226" t="s">
        <v>225</v>
      </c>
      <c r="O22" s="238" t="s">
        <v>226</v>
      </c>
      <c r="P22" s="166" t="s">
        <v>118</v>
      </c>
      <c r="Q22" s="256" t="s">
        <v>119</v>
      </c>
      <c r="R22" s="257">
        <v>51614344</v>
      </c>
      <c r="S22" s="166" t="s">
        <v>117</v>
      </c>
    </row>
    <row r="23" spans="1:19" ht="24.95" customHeight="1" x14ac:dyDescent="0.25">
      <c r="A23" s="223">
        <v>523</v>
      </c>
      <c r="B23" s="199">
        <v>42677</v>
      </c>
      <c r="C23" s="191" t="s">
        <v>227</v>
      </c>
      <c r="D23" s="198">
        <v>52507910</v>
      </c>
      <c r="E23" s="198" t="s">
        <v>122</v>
      </c>
      <c r="F23" s="198" t="s">
        <v>29</v>
      </c>
      <c r="G23" s="166" t="s">
        <v>120</v>
      </c>
      <c r="H23" s="171">
        <v>42678</v>
      </c>
      <c r="I23" s="171">
        <v>43038</v>
      </c>
      <c r="J23" s="200" t="s">
        <v>228</v>
      </c>
      <c r="K23" s="201">
        <v>89276280</v>
      </c>
      <c r="L23" s="174">
        <v>7439690</v>
      </c>
      <c r="M23" s="282"/>
      <c r="N23" s="226" t="s">
        <v>212</v>
      </c>
      <c r="O23" s="217" t="s">
        <v>229</v>
      </c>
      <c r="P23" s="167" t="s">
        <v>118</v>
      </c>
      <c r="Q23" s="234" t="s">
        <v>119</v>
      </c>
      <c r="R23" s="252">
        <v>51614344</v>
      </c>
      <c r="S23" s="167" t="s">
        <v>117</v>
      </c>
    </row>
    <row r="24" spans="1:19" ht="24.95" customHeight="1" x14ac:dyDescent="0.25">
      <c r="A24" s="223">
        <v>524</v>
      </c>
      <c r="B24" s="175">
        <v>42677</v>
      </c>
      <c r="C24" s="169" t="s">
        <v>230</v>
      </c>
      <c r="D24" s="180">
        <v>19422973</v>
      </c>
      <c r="E24" s="180" t="s">
        <v>122</v>
      </c>
      <c r="F24" s="166" t="s">
        <v>29</v>
      </c>
      <c r="G24" s="166" t="s">
        <v>120</v>
      </c>
      <c r="H24" s="171">
        <v>42678</v>
      </c>
      <c r="I24" s="171">
        <v>43038</v>
      </c>
      <c r="J24" s="219" t="s">
        <v>231</v>
      </c>
      <c r="K24" s="182">
        <v>133798488</v>
      </c>
      <c r="L24" s="178">
        <v>11149874</v>
      </c>
      <c r="M24" s="282"/>
      <c r="N24" s="226" t="s">
        <v>232</v>
      </c>
      <c r="O24" s="190" t="s">
        <v>233</v>
      </c>
      <c r="P24" s="166" t="s">
        <v>118</v>
      </c>
      <c r="Q24" s="256" t="s">
        <v>119</v>
      </c>
      <c r="R24" s="257">
        <v>51614344</v>
      </c>
      <c r="S24" s="166" t="s">
        <v>117</v>
      </c>
    </row>
    <row r="25" spans="1:19" ht="24.95" customHeight="1" x14ac:dyDescent="0.25">
      <c r="A25" s="223">
        <v>525</v>
      </c>
      <c r="B25" s="175">
        <v>42677</v>
      </c>
      <c r="C25" s="169" t="s">
        <v>234</v>
      </c>
      <c r="D25" s="180">
        <v>51646615</v>
      </c>
      <c r="E25" s="180" t="s">
        <v>122</v>
      </c>
      <c r="F25" s="261" t="s">
        <v>29</v>
      </c>
      <c r="G25" s="166" t="s">
        <v>120</v>
      </c>
      <c r="H25" s="171">
        <v>42678</v>
      </c>
      <c r="I25" s="171">
        <v>43038</v>
      </c>
      <c r="J25" s="200" t="s">
        <v>235</v>
      </c>
      <c r="K25" s="178">
        <v>134845128</v>
      </c>
      <c r="L25" s="178">
        <v>11237094</v>
      </c>
      <c r="M25" s="282"/>
      <c r="N25" s="226" t="s">
        <v>236</v>
      </c>
      <c r="O25" s="209" t="s">
        <v>237</v>
      </c>
      <c r="P25" s="166" t="s">
        <v>118</v>
      </c>
      <c r="Q25" s="256" t="s">
        <v>119</v>
      </c>
      <c r="R25" s="257">
        <v>51614344</v>
      </c>
      <c r="S25" s="166" t="s">
        <v>117</v>
      </c>
    </row>
    <row r="26" spans="1:19" ht="24.95" customHeight="1" x14ac:dyDescent="0.25">
      <c r="A26" s="223">
        <v>526</v>
      </c>
      <c r="B26" s="188">
        <v>42677</v>
      </c>
      <c r="C26" s="240" t="s">
        <v>238</v>
      </c>
      <c r="D26" s="198">
        <v>19448392</v>
      </c>
      <c r="E26" s="167" t="s">
        <v>122</v>
      </c>
      <c r="F26" s="167" t="s">
        <v>29</v>
      </c>
      <c r="G26" s="167" t="s">
        <v>120</v>
      </c>
      <c r="H26" s="171">
        <v>42678</v>
      </c>
      <c r="I26" s="171">
        <v>42720</v>
      </c>
      <c r="J26" s="200" t="s">
        <v>239</v>
      </c>
      <c r="K26" s="174">
        <v>8918123</v>
      </c>
      <c r="L26" s="174">
        <v>4459000</v>
      </c>
      <c r="M26" s="282"/>
      <c r="N26" s="174">
        <v>0</v>
      </c>
      <c r="O26" s="202" t="s">
        <v>240</v>
      </c>
      <c r="P26" s="134" t="s">
        <v>124</v>
      </c>
      <c r="Q26" s="160" t="s">
        <v>221</v>
      </c>
      <c r="R26" s="218" t="s">
        <v>222</v>
      </c>
      <c r="S26" s="167" t="s">
        <v>117</v>
      </c>
    </row>
    <row r="27" spans="1:19" ht="24.95" customHeight="1" x14ac:dyDescent="0.25">
      <c r="A27" s="223">
        <v>527</v>
      </c>
      <c r="B27" s="243">
        <v>42678</v>
      </c>
      <c r="C27" s="162" t="s">
        <v>241</v>
      </c>
      <c r="D27" s="233">
        <v>80771498</v>
      </c>
      <c r="E27" s="181" t="s">
        <v>122</v>
      </c>
      <c r="F27" s="207" t="s">
        <v>29</v>
      </c>
      <c r="G27" s="176" t="s">
        <v>120</v>
      </c>
      <c r="H27" s="171">
        <v>42682</v>
      </c>
      <c r="I27" s="171">
        <v>43038</v>
      </c>
      <c r="J27" s="200" t="s">
        <v>242</v>
      </c>
      <c r="K27" s="173">
        <v>68400000</v>
      </c>
      <c r="L27" s="173">
        <v>5700000</v>
      </c>
      <c r="M27" s="282"/>
      <c r="N27" s="265" t="s">
        <v>243</v>
      </c>
      <c r="O27" s="189" t="s">
        <v>244</v>
      </c>
      <c r="P27" s="163" t="s">
        <v>118</v>
      </c>
      <c r="Q27" s="220" t="s">
        <v>119</v>
      </c>
      <c r="R27" s="242">
        <v>51614344</v>
      </c>
      <c r="S27" s="236" t="s">
        <v>117</v>
      </c>
    </row>
    <row r="28" spans="1:19" ht="24.95" customHeight="1" x14ac:dyDescent="0.25">
      <c r="A28" s="223">
        <v>528</v>
      </c>
      <c r="B28" s="171">
        <v>42682</v>
      </c>
      <c r="C28" s="168" t="s">
        <v>245</v>
      </c>
      <c r="D28" s="170">
        <v>53160182</v>
      </c>
      <c r="E28" s="170" t="s">
        <v>122</v>
      </c>
      <c r="F28" s="170" t="s">
        <v>29</v>
      </c>
      <c r="G28" s="160" t="s">
        <v>120</v>
      </c>
      <c r="H28" s="183">
        <v>42683</v>
      </c>
      <c r="I28" s="171">
        <v>42947</v>
      </c>
      <c r="J28" s="200" t="s">
        <v>246</v>
      </c>
      <c r="K28" s="172">
        <v>37800000</v>
      </c>
      <c r="L28" s="185">
        <v>4200000</v>
      </c>
      <c r="M28" s="282"/>
      <c r="N28" s="185" t="s">
        <v>247</v>
      </c>
      <c r="O28" s="193" t="s">
        <v>248</v>
      </c>
      <c r="P28" s="160" t="s">
        <v>118</v>
      </c>
      <c r="Q28" s="251" t="s">
        <v>119</v>
      </c>
      <c r="R28" s="229">
        <v>51614344</v>
      </c>
      <c r="S28" s="160" t="s">
        <v>117</v>
      </c>
    </row>
    <row r="29" spans="1:19" ht="24.95" customHeight="1" x14ac:dyDescent="0.25">
      <c r="A29" s="280">
        <v>529</v>
      </c>
      <c r="B29" s="260">
        <v>42682</v>
      </c>
      <c r="C29" s="169" t="s">
        <v>249</v>
      </c>
      <c r="D29" s="254">
        <v>80145596</v>
      </c>
      <c r="E29" s="166" t="s">
        <v>122</v>
      </c>
      <c r="F29" s="180" t="s">
        <v>29</v>
      </c>
      <c r="G29" s="166" t="s">
        <v>125</v>
      </c>
      <c r="H29" s="183">
        <v>42683</v>
      </c>
      <c r="I29" s="171">
        <v>42947</v>
      </c>
      <c r="J29" s="200" t="s">
        <v>250</v>
      </c>
      <c r="K29" s="182">
        <v>47835000</v>
      </c>
      <c r="L29" s="182">
        <v>5315000</v>
      </c>
      <c r="M29" s="282"/>
      <c r="N29" s="265" t="s">
        <v>251</v>
      </c>
      <c r="O29" s="182" t="s">
        <v>252</v>
      </c>
      <c r="P29" s="164" t="s">
        <v>253</v>
      </c>
      <c r="Q29" s="166" t="s">
        <v>254</v>
      </c>
      <c r="R29" s="180">
        <v>6764262</v>
      </c>
      <c r="S29" s="166" t="s">
        <v>117</v>
      </c>
    </row>
    <row r="30" spans="1:19" ht="24.95" customHeight="1" x14ac:dyDescent="0.25">
      <c r="A30" s="279">
        <v>532</v>
      </c>
      <c r="B30" s="266">
        <v>42683</v>
      </c>
      <c r="C30" s="267" t="s">
        <v>255</v>
      </c>
      <c r="D30" s="268">
        <v>80843058</v>
      </c>
      <c r="E30" s="268" t="s">
        <v>122</v>
      </c>
      <c r="F30" s="195" t="s">
        <v>29</v>
      </c>
      <c r="G30" s="166" t="s">
        <v>120</v>
      </c>
      <c r="H30" s="171">
        <v>42684</v>
      </c>
      <c r="I30" s="171">
        <v>42947</v>
      </c>
      <c r="J30" s="235" t="s">
        <v>256</v>
      </c>
      <c r="K30" s="174">
        <v>30776400</v>
      </c>
      <c r="L30" s="269">
        <v>3419600</v>
      </c>
      <c r="M30" s="282"/>
      <c r="N30" s="265" t="s">
        <v>257</v>
      </c>
      <c r="O30" s="259" t="s">
        <v>258</v>
      </c>
      <c r="P30" s="212" t="s">
        <v>137</v>
      </c>
      <c r="Q30" s="241" t="s">
        <v>138</v>
      </c>
      <c r="R30" s="203">
        <v>10526866</v>
      </c>
      <c r="S30" s="270" t="s">
        <v>117</v>
      </c>
    </row>
    <row r="31" spans="1:19" ht="24.95" customHeight="1" x14ac:dyDescent="0.25">
      <c r="A31" s="223">
        <v>533</v>
      </c>
      <c r="B31" s="171">
        <v>42683</v>
      </c>
      <c r="C31" s="191" t="s">
        <v>259</v>
      </c>
      <c r="D31" s="198">
        <v>52314137</v>
      </c>
      <c r="E31" s="198" t="s">
        <v>122</v>
      </c>
      <c r="F31" s="225" t="s">
        <v>29</v>
      </c>
      <c r="G31" s="167" t="s">
        <v>120</v>
      </c>
      <c r="H31" s="183">
        <v>42684</v>
      </c>
      <c r="I31" s="183">
        <v>43038</v>
      </c>
      <c r="J31" s="200" t="s">
        <v>260</v>
      </c>
      <c r="K31" s="174">
        <v>62418000</v>
      </c>
      <c r="L31" s="174">
        <v>5201500</v>
      </c>
      <c r="M31" s="282"/>
      <c r="N31" s="226" t="s">
        <v>261</v>
      </c>
      <c r="O31" s="228" t="s">
        <v>262</v>
      </c>
      <c r="P31" s="167" t="s">
        <v>118</v>
      </c>
      <c r="Q31" s="234" t="s">
        <v>119</v>
      </c>
      <c r="R31" s="252">
        <v>51614344</v>
      </c>
      <c r="S31" s="167" t="s">
        <v>117</v>
      </c>
    </row>
    <row r="32" spans="1:19" ht="24.95" customHeight="1" x14ac:dyDescent="0.25">
      <c r="A32" s="279">
        <v>535</v>
      </c>
      <c r="B32" s="199">
        <v>42684</v>
      </c>
      <c r="C32" s="240" t="s">
        <v>263</v>
      </c>
      <c r="D32" s="198">
        <v>1129569941</v>
      </c>
      <c r="E32" s="198" t="s">
        <v>122</v>
      </c>
      <c r="F32" s="198" t="s">
        <v>29</v>
      </c>
      <c r="G32" s="166" t="s">
        <v>120</v>
      </c>
      <c r="H32" s="171">
        <v>42685</v>
      </c>
      <c r="I32" s="171">
        <v>42720</v>
      </c>
      <c r="J32" s="235" t="s">
        <v>264</v>
      </c>
      <c r="K32" s="174">
        <v>9570000</v>
      </c>
      <c r="L32" s="174">
        <v>5500000</v>
      </c>
      <c r="M32" s="282"/>
      <c r="N32" s="174">
        <v>0</v>
      </c>
      <c r="O32" s="202" t="s">
        <v>265</v>
      </c>
      <c r="P32" s="134" t="s">
        <v>135</v>
      </c>
      <c r="Q32" s="165" t="s">
        <v>266</v>
      </c>
      <c r="R32" s="237">
        <v>51882473</v>
      </c>
      <c r="S32" s="167" t="s">
        <v>117</v>
      </c>
    </row>
    <row r="33" spans="1:19" ht="24.95" customHeight="1" x14ac:dyDescent="0.25">
      <c r="A33" s="223">
        <v>536</v>
      </c>
      <c r="B33" s="171">
        <v>42684</v>
      </c>
      <c r="C33" s="191" t="s">
        <v>267</v>
      </c>
      <c r="D33" s="198">
        <v>39531032</v>
      </c>
      <c r="E33" s="198" t="s">
        <v>122</v>
      </c>
      <c r="F33" s="225" t="s">
        <v>29</v>
      </c>
      <c r="G33" s="167" t="s">
        <v>120</v>
      </c>
      <c r="H33" s="171">
        <v>42685</v>
      </c>
      <c r="I33" s="171">
        <v>43038</v>
      </c>
      <c r="J33" s="160" t="s">
        <v>268</v>
      </c>
      <c r="K33" s="174">
        <v>89276280</v>
      </c>
      <c r="L33" s="174">
        <v>7439690</v>
      </c>
      <c r="M33" s="282"/>
      <c r="N33" s="226" t="s">
        <v>212</v>
      </c>
      <c r="O33" s="217" t="s">
        <v>269</v>
      </c>
      <c r="P33" s="167" t="s">
        <v>118</v>
      </c>
      <c r="Q33" s="234" t="s">
        <v>119</v>
      </c>
      <c r="R33" s="252">
        <v>51614344</v>
      </c>
      <c r="S33" s="167" t="s">
        <v>117</v>
      </c>
    </row>
    <row r="34" spans="1:19" ht="24.95" customHeight="1" x14ac:dyDescent="0.25">
      <c r="A34" s="223">
        <v>537</v>
      </c>
      <c r="B34" s="171">
        <v>42684</v>
      </c>
      <c r="C34" s="191" t="s">
        <v>270</v>
      </c>
      <c r="D34" s="198">
        <v>86066267</v>
      </c>
      <c r="E34" s="198" t="s">
        <v>122</v>
      </c>
      <c r="F34" s="225" t="s">
        <v>29</v>
      </c>
      <c r="G34" s="167" t="s">
        <v>120</v>
      </c>
      <c r="H34" s="171">
        <v>42685</v>
      </c>
      <c r="I34" s="171">
        <v>43038</v>
      </c>
      <c r="J34" s="200" t="s">
        <v>271</v>
      </c>
      <c r="K34" s="174">
        <v>74160000</v>
      </c>
      <c r="L34" s="174">
        <v>6180000</v>
      </c>
      <c r="M34" s="282"/>
      <c r="N34" s="226" t="s">
        <v>272</v>
      </c>
      <c r="O34" s="217" t="s">
        <v>273</v>
      </c>
      <c r="P34" s="167" t="s">
        <v>118</v>
      </c>
      <c r="Q34" s="234" t="s">
        <v>119</v>
      </c>
      <c r="R34" s="252">
        <v>51614344</v>
      </c>
      <c r="S34" s="167" t="s">
        <v>117</v>
      </c>
    </row>
    <row r="35" spans="1:19" ht="24.95" customHeight="1" x14ac:dyDescent="0.25">
      <c r="A35" s="223">
        <v>538</v>
      </c>
      <c r="B35" s="171">
        <v>42685</v>
      </c>
      <c r="C35" s="191" t="s">
        <v>274</v>
      </c>
      <c r="D35" s="198">
        <v>80259157</v>
      </c>
      <c r="E35" s="198" t="s">
        <v>122</v>
      </c>
      <c r="F35" s="225" t="s">
        <v>29</v>
      </c>
      <c r="G35" s="167" t="s">
        <v>120</v>
      </c>
      <c r="H35" s="171">
        <v>42689</v>
      </c>
      <c r="I35" s="171">
        <v>43038</v>
      </c>
      <c r="J35" s="200" t="s">
        <v>275</v>
      </c>
      <c r="K35" s="174">
        <v>97800000</v>
      </c>
      <c r="L35" s="174">
        <v>8150000</v>
      </c>
      <c r="M35" s="282"/>
      <c r="N35" s="226" t="s">
        <v>276</v>
      </c>
      <c r="O35" s="217" t="s">
        <v>277</v>
      </c>
      <c r="P35" s="167" t="s">
        <v>118</v>
      </c>
      <c r="Q35" s="234" t="s">
        <v>119</v>
      </c>
      <c r="R35" s="252">
        <v>51614344</v>
      </c>
      <c r="S35" s="167" t="s">
        <v>117</v>
      </c>
    </row>
    <row r="36" spans="1:19" ht="24.95" customHeight="1" x14ac:dyDescent="0.25">
      <c r="A36" s="281">
        <v>539</v>
      </c>
      <c r="B36" s="177">
        <v>42685</v>
      </c>
      <c r="C36" s="194" t="s">
        <v>278</v>
      </c>
      <c r="D36" s="170">
        <v>1022367749</v>
      </c>
      <c r="E36" s="170" t="s">
        <v>122</v>
      </c>
      <c r="F36" s="160" t="s">
        <v>29</v>
      </c>
      <c r="G36" s="167" t="s">
        <v>126</v>
      </c>
      <c r="H36" s="221">
        <v>42689</v>
      </c>
      <c r="I36" s="177">
        <v>42720</v>
      </c>
      <c r="J36" s="165" t="s">
        <v>139</v>
      </c>
      <c r="K36" s="185">
        <v>2571700</v>
      </c>
      <c r="L36" s="174">
        <v>1400000</v>
      </c>
      <c r="M36" s="282"/>
      <c r="N36" s="174">
        <v>0</v>
      </c>
      <c r="O36" s="217" t="s">
        <v>279</v>
      </c>
      <c r="P36" s="167" t="s">
        <v>140</v>
      </c>
      <c r="Q36" s="167" t="s">
        <v>280</v>
      </c>
      <c r="R36" s="198">
        <v>51609660</v>
      </c>
      <c r="S36" s="167" t="s">
        <v>141</v>
      </c>
    </row>
    <row r="37" spans="1:19" ht="24.95" customHeight="1" x14ac:dyDescent="0.25">
      <c r="A37" s="223">
        <v>541</v>
      </c>
      <c r="B37" s="188">
        <v>42685</v>
      </c>
      <c r="C37" s="240" t="s">
        <v>281</v>
      </c>
      <c r="D37" s="198">
        <v>98393354</v>
      </c>
      <c r="E37" s="167" t="s">
        <v>122</v>
      </c>
      <c r="F37" s="167" t="s">
        <v>29</v>
      </c>
      <c r="G37" s="167" t="s">
        <v>120</v>
      </c>
      <c r="H37" s="171">
        <v>42689</v>
      </c>
      <c r="I37" s="171">
        <v>42720</v>
      </c>
      <c r="J37" s="235" t="s">
        <v>282</v>
      </c>
      <c r="K37" s="174">
        <v>15006000</v>
      </c>
      <c r="L37" s="174">
        <v>7503000</v>
      </c>
      <c r="M37" s="282"/>
      <c r="N37" s="174">
        <v>0</v>
      </c>
      <c r="O37" s="202" t="s">
        <v>283</v>
      </c>
      <c r="P37" s="134" t="s">
        <v>124</v>
      </c>
      <c r="Q37" s="160" t="s">
        <v>133</v>
      </c>
      <c r="R37" s="218">
        <v>66864896</v>
      </c>
      <c r="S37" s="167" t="s">
        <v>117</v>
      </c>
    </row>
    <row r="38" spans="1:19" ht="24.95" customHeight="1" x14ac:dyDescent="0.25">
      <c r="A38" s="223">
        <v>548</v>
      </c>
      <c r="B38" s="171">
        <v>42695</v>
      </c>
      <c r="C38" s="191" t="s">
        <v>284</v>
      </c>
      <c r="D38" s="198">
        <v>35410230</v>
      </c>
      <c r="E38" s="198" t="s">
        <v>122</v>
      </c>
      <c r="F38" s="225" t="s">
        <v>29</v>
      </c>
      <c r="G38" s="176" t="s">
        <v>120</v>
      </c>
      <c r="H38" s="183">
        <v>42696</v>
      </c>
      <c r="I38" s="171">
        <v>42947</v>
      </c>
      <c r="J38" s="200" t="s">
        <v>285</v>
      </c>
      <c r="K38" s="174">
        <v>17028990</v>
      </c>
      <c r="L38" s="174">
        <v>1892110</v>
      </c>
      <c r="M38" s="282"/>
      <c r="N38" s="271" t="s">
        <v>286</v>
      </c>
      <c r="O38" s="228" t="s">
        <v>287</v>
      </c>
      <c r="P38" s="134" t="s">
        <v>116</v>
      </c>
      <c r="Q38" s="234" t="s">
        <v>288</v>
      </c>
      <c r="R38" s="252">
        <v>30272391</v>
      </c>
      <c r="S38" s="167" t="s">
        <v>117</v>
      </c>
    </row>
    <row r="39" spans="1:19" ht="24.95" customHeight="1" x14ac:dyDescent="0.25">
      <c r="A39" s="223">
        <v>549</v>
      </c>
      <c r="B39" s="211">
        <v>42695</v>
      </c>
      <c r="C39" s="162" t="s">
        <v>289</v>
      </c>
      <c r="D39" s="208">
        <v>39643086</v>
      </c>
      <c r="E39" s="181" t="s">
        <v>122</v>
      </c>
      <c r="F39" s="181" t="s">
        <v>29</v>
      </c>
      <c r="G39" s="176" t="s">
        <v>120</v>
      </c>
      <c r="H39" s="183">
        <v>42696</v>
      </c>
      <c r="I39" s="230">
        <v>42947</v>
      </c>
      <c r="J39" s="200" t="s">
        <v>290</v>
      </c>
      <c r="K39" s="182">
        <v>56176200</v>
      </c>
      <c r="L39" s="173">
        <v>6241800</v>
      </c>
      <c r="M39" s="282"/>
      <c r="N39" s="185" t="s">
        <v>291</v>
      </c>
      <c r="O39" s="190" t="s">
        <v>292</v>
      </c>
      <c r="P39" s="204" t="s">
        <v>116</v>
      </c>
      <c r="Q39" s="256" t="s">
        <v>288</v>
      </c>
      <c r="R39" s="257">
        <v>30272391</v>
      </c>
      <c r="S39" s="166" t="s">
        <v>117</v>
      </c>
    </row>
    <row r="40" spans="1:19" ht="24.95" customHeight="1" x14ac:dyDescent="0.25">
      <c r="A40" s="223">
        <v>550</v>
      </c>
      <c r="B40" s="197">
        <v>42695</v>
      </c>
      <c r="C40" s="162" t="s">
        <v>293</v>
      </c>
      <c r="D40" s="208">
        <v>7164566</v>
      </c>
      <c r="E40" s="181" t="s">
        <v>122</v>
      </c>
      <c r="F40" s="213" t="s">
        <v>29</v>
      </c>
      <c r="G40" s="176" t="s">
        <v>120</v>
      </c>
      <c r="H40" s="171">
        <v>42696</v>
      </c>
      <c r="I40" s="230">
        <v>42947</v>
      </c>
      <c r="J40" s="200" t="s">
        <v>294</v>
      </c>
      <c r="K40" s="179">
        <v>63000000</v>
      </c>
      <c r="L40" s="173">
        <v>7000000</v>
      </c>
      <c r="M40" s="282"/>
      <c r="N40" s="185" t="s">
        <v>295</v>
      </c>
      <c r="O40" s="190" t="s">
        <v>296</v>
      </c>
      <c r="P40" s="204" t="s">
        <v>116</v>
      </c>
      <c r="Q40" s="256" t="s">
        <v>288</v>
      </c>
      <c r="R40" s="257">
        <v>30272391</v>
      </c>
      <c r="S40" s="166" t="s">
        <v>117</v>
      </c>
    </row>
    <row r="41" spans="1:19" ht="24.95" customHeight="1" x14ac:dyDescent="0.25">
      <c r="A41" s="223">
        <v>551</v>
      </c>
      <c r="B41" s="211">
        <v>42695</v>
      </c>
      <c r="C41" s="162" t="s">
        <v>297</v>
      </c>
      <c r="D41" s="233">
        <v>1113630256</v>
      </c>
      <c r="E41" s="181" t="s">
        <v>122</v>
      </c>
      <c r="F41" s="161" t="s">
        <v>29</v>
      </c>
      <c r="G41" s="176" t="s">
        <v>120</v>
      </c>
      <c r="H41" s="171">
        <v>42696</v>
      </c>
      <c r="I41" s="183">
        <v>42947</v>
      </c>
      <c r="J41" s="200" t="s">
        <v>298</v>
      </c>
      <c r="K41" s="182">
        <v>56176200</v>
      </c>
      <c r="L41" s="173">
        <v>6241800</v>
      </c>
      <c r="M41" s="282"/>
      <c r="N41" s="185" t="s">
        <v>291</v>
      </c>
      <c r="O41" s="189" t="s">
        <v>299</v>
      </c>
      <c r="P41" s="165" t="s">
        <v>116</v>
      </c>
      <c r="Q41" s="220" t="s">
        <v>288</v>
      </c>
      <c r="R41" s="242">
        <v>30272391</v>
      </c>
      <c r="S41" s="161" t="s">
        <v>117</v>
      </c>
    </row>
    <row r="42" spans="1:19" ht="24.95" customHeight="1" x14ac:dyDescent="0.25">
      <c r="A42" s="223">
        <v>552</v>
      </c>
      <c r="B42" s="175">
        <v>42695</v>
      </c>
      <c r="C42" s="162" t="s">
        <v>300</v>
      </c>
      <c r="D42" s="233">
        <v>20995339</v>
      </c>
      <c r="E42" s="181" t="s">
        <v>122</v>
      </c>
      <c r="F42" s="181" t="s">
        <v>29</v>
      </c>
      <c r="G42" s="176" t="s">
        <v>120</v>
      </c>
      <c r="H42" s="171">
        <v>42696</v>
      </c>
      <c r="I42" s="175">
        <v>43038</v>
      </c>
      <c r="J42" s="200" t="s">
        <v>301</v>
      </c>
      <c r="K42" s="173">
        <v>52177225</v>
      </c>
      <c r="L42" s="173">
        <v>4537150</v>
      </c>
      <c r="M42" s="282"/>
      <c r="N42" s="185" t="s">
        <v>302</v>
      </c>
      <c r="O42" s="246" t="s">
        <v>303</v>
      </c>
      <c r="P42" s="163" t="s">
        <v>118</v>
      </c>
      <c r="Q42" s="220" t="s">
        <v>119</v>
      </c>
      <c r="R42" s="242">
        <v>51614344</v>
      </c>
      <c r="S42" s="163" t="s">
        <v>117</v>
      </c>
    </row>
    <row r="43" spans="1:19" ht="24.95" customHeight="1" x14ac:dyDescent="0.25">
      <c r="A43" s="223">
        <v>553</v>
      </c>
      <c r="B43" s="175">
        <v>42695</v>
      </c>
      <c r="C43" s="169" t="s">
        <v>304</v>
      </c>
      <c r="D43" s="180">
        <v>79391488</v>
      </c>
      <c r="E43" s="180" t="s">
        <v>122</v>
      </c>
      <c r="F43" s="166" t="s">
        <v>29</v>
      </c>
      <c r="G43" s="166" t="s">
        <v>120</v>
      </c>
      <c r="H43" s="171">
        <v>42696</v>
      </c>
      <c r="I43" s="171">
        <v>42947</v>
      </c>
      <c r="J43" s="200" t="s">
        <v>305</v>
      </c>
      <c r="K43" s="182">
        <v>118702800</v>
      </c>
      <c r="L43" s="178">
        <v>11370000</v>
      </c>
      <c r="M43" s="282"/>
      <c r="N43" s="271" t="s">
        <v>306</v>
      </c>
      <c r="O43" s="190" t="s">
        <v>307</v>
      </c>
      <c r="P43" s="134" t="s">
        <v>116</v>
      </c>
      <c r="Q43" s="256" t="s">
        <v>308</v>
      </c>
      <c r="R43" s="257" t="s">
        <v>309</v>
      </c>
      <c r="S43" s="166" t="s">
        <v>117</v>
      </c>
    </row>
    <row r="44" spans="1:19" ht="24.95" customHeight="1" x14ac:dyDescent="0.25">
      <c r="A44" s="223">
        <v>554</v>
      </c>
      <c r="B44" s="199">
        <v>42696</v>
      </c>
      <c r="C44" s="168" t="s">
        <v>310</v>
      </c>
      <c r="D44" s="203">
        <v>80067606</v>
      </c>
      <c r="E44" s="170" t="s">
        <v>122</v>
      </c>
      <c r="F44" s="159" t="s">
        <v>29</v>
      </c>
      <c r="G44" s="176" t="s">
        <v>120</v>
      </c>
      <c r="H44" s="171">
        <v>42699</v>
      </c>
      <c r="I44" s="183">
        <v>42947</v>
      </c>
      <c r="J44" s="200" t="s">
        <v>311</v>
      </c>
      <c r="K44" s="201">
        <v>58428810</v>
      </c>
      <c r="L44" s="185">
        <v>6492090</v>
      </c>
      <c r="M44" s="282"/>
      <c r="N44" s="185" t="s">
        <v>312</v>
      </c>
      <c r="O44" s="202" t="s">
        <v>313</v>
      </c>
      <c r="P44" s="134" t="s">
        <v>116</v>
      </c>
      <c r="Q44" s="234" t="s">
        <v>288</v>
      </c>
      <c r="R44" s="252">
        <v>30272391</v>
      </c>
      <c r="S44" s="134" t="s">
        <v>117</v>
      </c>
    </row>
    <row r="45" spans="1:19" ht="24.95" customHeight="1" x14ac:dyDescent="0.25">
      <c r="A45" s="223">
        <v>555</v>
      </c>
      <c r="B45" s="177">
        <v>42696</v>
      </c>
      <c r="C45" s="240" t="s">
        <v>314</v>
      </c>
      <c r="D45" s="198">
        <v>41949060</v>
      </c>
      <c r="E45" s="198" t="s">
        <v>122</v>
      </c>
      <c r="F45" s="167" t="s">
        <v>29</v>
      </c>
      <c r="G45" s="176" t="s">
        <v>120</v>
      </c>
      <c r="H45" s="171">
        <v>42697</v>
      </c>
      <c r="I45" s="171">
        <v>42947</v>
      </c>
      <c r="J45" s="235" t="s">
        <v>315</v>
      </c>
      <c r="K45" s="174">
        <v>68392000</v>
      </c>
      <c r="L45" s="174">
        <v>8240000</v>
      </c>
      <c r="M45" s="282"/>
      <c r="N45" s="185" t="s">
        <v>316</v>
      </c>
      <c r="O45" s="167" t="s">
        <v>317</v>
      </c>
      <c r="P45" s="204" t="s">
        <v>116</v>
      </c>
      <c r="Q45" s="234" t="s">
        <v>318</v>
      </c>
      <c r="R45" s="252">
        <v>51688434</v>
      </c>
      <c r="S45" s="199" t="s">
        <v>117</v>
      </c>
    </row>
    <row r="46" spans="1:19" ht="24.95" customHeight="1" x14ac:dyDescent="0.25">
      <c r="A46" s="223">
        <v>556</v>
      </c>
      <c r="B46" s="264">
        <v>42696</v>
      </c>
      <c r="C46" s="194" t="s">
        <v>319</v>
      </c>
      <c r="D46" s="170">
        <v>52460899</v>
      </c>
      <c r="E46" s="170" t="s">
        <v>122</v>
      </c>
      <c r="F46" s="160" t="s">
        <v>29</v>
      </c>
      <c r="G46" s="176" t="s">
        <v>120</v>
      </c>
      <c r="H46" s="171">
        <v>42697</v>
      </c>
      <c r="I46" s="171">
        <v>42947</v>
      </c>
      <c r="J46" s="222" t="s">
        <v>320</v>
      </c>
      <c r="K46" s="185">
        <v>75148800</v>
      </c>
      <c r="L46" s="185">
        <v>8806500</v>
      </c>
      <c r="M46" s="282"/>
      <c r="N46" s="271" t="s">
        <v>321</v>
      </c>
      <c r="O46" s="167" t="s">
        <v>322</v>
      </c>
      <c r="P46" s="134" t="s">
        <v>116</v>
      </c>
      <c r="Q46" s="256" t="s">
        <v>323</v>
      </c>
      <c r="R46" s="252">
        <v>71620786</v>
      </c>
      <c r="S46" s="167" t="s">
        <v>117</v>
      </c>
    </row>
    <row r="47" spans="1:19" ht="24.95" customHeight="1" x14ac:dyDescent="0.25">
      <c r="A47" s="223">
        <v>557</v>
      </c>
      <c r="B47" s="188">
        <v>42696</v>
      </c>
      <c r="C47" s="191" t="s">
        <v>324</v>
      </c>
      <c r="D47" s="198">
        <v>79746963</v>
      </c>
      <c r="E47" s="198" t="s">
        <v>122</v>
      </c>
      <c r="F47" s="167" t="s">
        <v>29</v>
      </c>
      <c r="G47" s="176" t="s">
        <v>120</v>
      </c>
      <c r="H47" s="171">
        <v>42697</v>
      </c>
      <c r="I47" s="171">
        <v>42946</v>
      </c>
      <c r="J47" s="200" t="s">
        <v>325</v>
      </c>
      <c r="K47" s="174">
        <v>36000000</v>
      </c>
      <c r="L47" s="174">
        <v>4000000</v>
      </c>
      <c r="M47" s="282"/>
      <c r="N47" s="271" t="s">
        <v>326</v>
      </c>
      <c r="O47" s="167" t="s">
        <v>327</v>
      </c>
      <c r="P47" s="134" t="s">
        <v>116</v>
      </c>
      <c r="Q47" s="234" t="s">
        <v>288</v>
      </c>
      <c r="R47" s="252">
        <v>30272391</v>
      </c>
      <c r="S47" s="167" t="s">
        <v>117</v>
      </c>
    </row>
    <row r="48" spans="1:19" ht="24.95" customHeight="1" x14ac:dyDescent="0.25">
      <c r="A48" s="223">
        <v>558</v>
      </c>
      <c r="B48" s="211">
        <v>42696</v>
      </c>
      <c r="C48" s="162" t="s">
        <v>328</v>
      </c>
      <c r="D48" s="208">
        <v>52338559</v>
      </c>
      <c r="E48" s="181" t="s">
        <v>122</v>
      </c>
      <c r="F48" s="163" t="s">
        <v>29</v>
      </c>
      <c r="G48" s="176" t="s">
        <v>120</v>
      </c>
      <c r="H48" s="171">
        <v>42697</v>
      </c>
      <c r="I48" s="205">
        <v>42947</v>
      </c>
      <c r="J48" s="200" t="s">
        <v>329</v>
      </c>
      <c r="K48" s="179">
        <v>40650667</v>
      </c>
      <c r="L48" s="173">
        <v>4878080</v>
      </c>
      <c r="M48" s="282"/>
      <c r="N48" s="271" t="s">
        <v>330</v>
      </c>
      <c r="O48" s="190" t="s">
        <v>331</v>
      </c>
      <c r="P48" s="134" t="s">
        <v>116</v>
      </c>
      <c r="Q48" s="204" t="s">
        <v>134</v>
      </c>
      <c r="R48" s="204">
        <v>11221245</v>
      </c>
      <c r="S48" s="166" t="s">
        <v>117</v>
      </c>
    </row>
    <row r="49" spans="1:19" ht="24.95" customHeight="1" x14ac:dyDescent="0.25">
      <c r="A49" s="223">
        <v>559</v>
      </c>
      <c r="B49" s="215">
        <v>42696</v>
      </c>
      <c r="C49" s="162" t="s">
        <v>332</v>
      </c>
      <c r="D49" s="181">
        <v>5921842</v>
      </c>
      <c r="E49" s="181" t="s">
        <v>122</v>
      </c>
      <c r="F49" s="181" t="s">
        <v>29</v>
      </c>
      <c r="G49" s="176" t="s">
        <v>120</v>
      </c>
      <c r="H49" s="171">
        <v>42697</v>
      </c>
      <c r="I49" s="171">
        <v>42947</v>
      </c>
      <c r="J49" s="165" t="s">
        <v>333</v>
      </c>
      <c r="K49" s="179">
        <v>87492266</v>
      </c>
      <c r="L49" s="173">
        <v>10253000</v>
      </c>
      <c r="M49" s="282"/>
      <c r="N49" s="271" t="s">
        <v>334</v>
      </c>
      <c r="O49" s="190" t="s">
        <v>335</v>
      </c>
      <c r="P49" s="134" t="s">
        <v>116</v>
      </c>
      <c r="Q49" s="256" t="s">
        <v>336</v>
      </c>
      <c r="R49" s="257">
        <v>71594426</v>
      </c>
      <c r="S49" s="166" t="s">
        <v>117</v>
      </c>
    </row>
    <row r="50" spans="1:19" ht="24.95" customHeight="1" x14ac:dyDescent="0.25">
      <c r="A50" s="223">
        <v>560</v>
      </c>
      <c r="B50" s="171">
        <v>42697</v>
      </c>
      <c r="C50" s="168" t="s">
        <v>337</v>
      </c>
      <c r="D50" s="170">
        <v>51910760</v>
      </c>
      <c r="E50" s="170" t="s">
        <v>122</v>
      </c>
      <c r="F50" s="170" t="s">
        <v>29</v>
      </c>
      <c r="G50" s="167" t="s">
        <v>120</v>
      </c>
      <c r="H50" s="183">
        <v>42698</v>
      </c>
      <c r="I50" s="171">
        <v>42901</v>
      </c>
      <c r="J50" s="160" t="s">
        <v>338</v>
      </c>
      <c r="K50" s="185">
        <v>23937200</v>
      </c>
      <c r="L50" s="185">
        <v>3419600</v>
      </c>
      <c r="M50" s="282"/>
      <c r="N50" s="244" t="s">
        <v>339</v>
      </c>
      <c r="O50" s="186" t="s">
        <v>340</v>
      </c>
      <c r="P50" s="159" t="s">
        <v>137</v>
      </c>
      <c r="Q50" s="134" t="s">
        <v>138</v>
      </c>
      <c r="R50" s="237">
        <v>10526866</v>
      </c>
      <c r="S50" s="160" t="s">
        <v>117</v>
      </c>
    </row>
    <row r="51" spans="1:19" ht="24.95" customHeight="1" x14ac:dyDescent="0.25">
      <c r="A51" s="223">
        <v>561</v>
      </c>
      <c r="B51" s="171">
        <v>42697</v>
      </c>
      <c r="C51" s="194" t="s">
        <v>341</v>
      </c>
      <c r="D51" s="170">
        <v>51895622</v>
      </c>
      <c r="E51" s="170" t="s">
        <v>122</v>
      </c>
      <c r="F51" s="160" t="s">
        <v>29</v>
      </c>
      <c r="G51" s="160" t="s">
        <v>120</v>
      </c>
      <c r="H51" s="183">
        <v>42698</v>
      </c>
      <c r="I51" s="177">
        <v>42947</v>
      </c>
      <c r="J51" s="235" t="s">
        <v>342</v>
      </c>
      <c r="K51" s="185">
        <v>70314667</v>
      </c>
      <c r="L51" s="185">
        <v>8240000</v>
      </c>
      <c r="M51" s="282"/>
      <c r="N51" s="271" t="s">
        <v>316</v>
      </c>
      <c r="O51" s="167" t="s">
        <v>343</v>
      </c>
      <c r="P51" s="204" t="s">
        <v>116</v>
      </c>
      <c r="Q51" s="251" t="s">
        <v>323</v>
      </c>
      <c r="R51" s="252">
        <v>71620786</v>
      </c>
      <c r="S51" s="167" t="s">
        <v>117</v>
      </c>
    </row>
    <row r="52" spans="1:19" ht="24.95" customHeight="1" x14ac:dyDescent="0.25">
      <c r="A52" s="249">
        <v>562</v>
      </c>
      <c r="B52" s="171">
        <v>42697</v>
      </c>
      <c r="C52" s="168" t="s">
        <v>344</v>
      </c>
      <c r="D52" s="203">
        <v>37082747</v>
      </c>
      <c r="E52" s="170" t="s">
        <v>122</v>
      </c>
      <c r="F52" s="203" t="s">
        <v>29</v>
      </c>
      <c r="G52" s="160" t="s">
        <v>120</v>
      </c>
      <c r="H52" s="183">
        <v>42698</v>
      </c>
      <c r="I52" s="177">
        <v>42946</v>
      </c>
      <c r="J52" s="200" t="s">
        <v>345</v>
      </c>
      <c r="K52" s="201">
        <v>52839000</v>
      </c>
      <c r="L52" s="185">
        <v>5871000</v>
      </c>
      <c r="M52" s="282"/>
      <c r="N52" s="271" t="s">
        <v>346</v>
      </c>
      <c r="O52" s="228" t="s">
        <v>347</v>
      </c>
      <c r="P52" s="204" t="s">
        <v>116</v>
      </c>
      <c r="Q52" s="234" t="s">
        <v>288</v>
      </c>
      <c r="R52" s="252">
        <v>30272391</v>
      </c>
      <c r="S52" s="167" t="s">
        <v>117</v>
      </c>
    </row>
    <row r="53" spans="1:19" ht="24.95" customHeight="1" x14ac:dyDescent="0.25">
      <c r="A53" s="223">
        <v>564</v>
      </c>
      <c r="B53" s="188">
        <v>42697</v>
      </c>
      <c r="C53" s="191" t="s">
        <v>348</v>
      </c>
      <c r="D53" s="237">
        <v>1020759701</v>
      </c>
      <c r="E53" s="198" t="s">
        <v>122</v>
      </c>
      <c r="F53" s="237" t="s">
        <v>29</v>
      </c>
      <c r="G53" s="160" t="s">
        <v>120</v>
      </c>
      <c r="H53" s="183">
        <v>42698</v>
      </c>
      <c r="I53" s="183">
        <v>42946</v>
      </c>
      <c r="J53" s="200" t="s">
        <v>349</v>
      </c>
      <c r="K53" s="201">
        <v>27000000</v>
      </c>
      <c r="L53" s="174">
        <v>3000000</v>
      </c>
      <c r="M53" s="282"/>
      <c r="N53" s="185" t="s">
        <v>350</v>
      </c>
      <c r="O53" s="228" t="s">
        <v>351</v>
      </c>
      <c r="P53" s="272" t="s">
        <v>116</v>
      </c>
      <c r="Q53" s="234" t="s">
        <v>288</v>
      </c>
      <c r="R53" s="252">
        <v>30272391</v>
      </c>
      <c r="S53" s="171" t="s">
        <v>117</v>
      </c>
    </row>
    <row r="54" spans="1:19" ht="24.95" customHeight="1" x14ac:dyDescent="0.25">
      <c r="A54" s="223">
        <v>565</v>
      </c>
      <c r="B54" s="196">
        <v>42698</v>
      </c>
      <c r="C54" s="168" t="s">
        <v>352</v>
      </c>
      <c r="D54" s="227">
        <v>79781563</v>
      </c>
      <c r="E54" s="160" t="s">
        <v>122</v>
      </c>
      <c r="F54" s="210" t="s">
        <v>29</v>
      </c>
      <c r="G54" s="160" t="s">
        <v>120</v>
      </c>
      <c r="H54" s="248"/>
      <c r="I54" s="177">
        <v>42946</v>
      </c>
      <c r="J54" s="165" t="s">
        <v>353</v>
      </c>
      <c r="K54" s="174">
        <v>39848640</v>
      </c>
      <c r="L54" s="172">
        <v>4820400</v>
      </c>
      <c r="M54" s="282"/>
      <c r="N54" s="271" t="s">
        <v>354</v>
      </c>
      <c r="O54" s="167" t="s">
        <v>355</v>
      </c>
      <c r="P54" s="204" t="s">
        <v>116</v>
      </c>
      <c r="Q54" s="204" t="s">
        <v>356</v>
      </c>
      <c r="R54" s="204">
        <v>7177992</v>
      </c>
      <c r="S54" s="167" t="s">
        <v>117</v>
      </c>
    </row>
    <row r="55" spans="1:19" ht="24.95" customHeight="1" x14ac:dyDescent="0.25">
      <c r="A55" s="223">
        <v>566</v>
      </c>
      <c r="B55" s="196">
        <v>42698</v>
      </c>
      <c r="C55" s="168" t="s">
        <v>357</v>
      </c>
      <c r="D55" s="227">
        <v>1018416636</v>
      </c>
      <c r="E55" s="160" t="s">
        <v>122</v>
      </c>
      <c r="F55" s="210" t="s">
        <v>29</v>
      </c>
      <c r="G55" s="160" t="s">
        <v>120</v>
      </c>
      <c r="H55" s="171">
        <v>42699</v>
      </c>
      <c r="I55" s="177">
        <v>42947</v>
      </c>
      <c r="J55" s="160" t="s">
        <v>358</v>
      </c>
      <c r="K55" s="174">
        <v>25750000</v>
      </c>
      <c r="L55" s="172">
        <v>3090000</v>
      </c>
      <c r="M55" s="282"/>
      <c r="N55" s="271" t="s">
        <v>359</v>
      </c>
      <c r="O55" s="167" t="s">
        <v>360</v>
      </c>
      <c r="P55" s="204" t="s">
        <v>116</v>
      </c>
      <c r="Q55" s="204" t="s">
        <v>356</v>
      </c>
      <c r="R55" s="204">
        <v>7177992</v>
      </c>
      <c r="S55" s="167" t="s">
        <v>117</v>
      </c>
    </row>
    <row r="56" spans="1:19" ht="24.95" customHeight="1" x14ac:dyDescent="0.25">
      <c r="A56" s="223">
        <v>567</v>
      </c>
      <c r="B56" s="199">
        <v>42698</v>
      </c>
      <c r="C56" s="191" t="s">
        <v>361</v>
      </c>
      <c r="D56" s="198">
        <v>52410227</v>
      </c>
      <c r="E56" s="198" t="s">
        <v>122</v>
      </c>
      <c r="F56" s="225" t="s">
        <v>29</v>
      </c>
      <c r="G56" s="167" t="s">
        <v>120</v>
      </c>
      <c r="H56" s="171">
        <v>42699</v>
      </c>
      <c r="I56" s="171">
        <v>42947</v>
      </c>
      <c r="J56" s="200" t="s">
        <v>362</v>
      </c>
      <c r="K56" s="174">
        <v>60941667</v>
      </c>
      <c r="L56" s="174">
        <v>7313000</v>
      </c>
      <c r="M56" s="282"/>
      <c r="N56" s="271" t="s">
        <v>363</v>
      </c>
      <c r="O56" s="217" t="s">
        <v>364</v>
      </c>
      <c r="P56" s="134" t="s">
        <v>116</v>
      </c>
      <c r="Q56" s="204" t="s">
        <v>134</v>
      </c>
      <c r="R56" s="272">
        <v>11221245</v>
      </c>
      <c r="S56" s="167" t="s">
        <v>117</v>
      </c>
    </row>
    <row r="57" spans="1:19" ht="24.95" customHeight="1" x14ac:dyDescent="0.25">
      <c r="A57" s="223">
        <v>568</v>
      </c>
      <c r="B57" s="196">
        <v>42698</v>
      </c>
      <c r="C57" s="168" t="s">
        <v>365</v>
      </c>
      <c r="D57" s="203">
        <v>18224531</v>
      </c>
      <c r="E57" s="170" t="s">
        <v>122</v>
      </c>
      <c r="F57" s="170" t="s">
        <v>29</v>
      </c>
      <c r="G57" s="160" t="s">
        <v>120</v>
      </c>
      <c r="H57" s="171"/>
      <c r="I57" s="230">
        <v>42947</v>
      </c>
      <c r="J57" s="200" t="s">
        <v>366</v>
      </c>
      <c r="K57" s="185">
        <v>54394667</v>
      </c>
      <c r="L57" s="185">
        <v>6580000</v>
      </c>
      <c r="M57" s="282"/>
      <c r="N57" s="271" t="s">
        <v>367</v>
      </c>
      <c r="O57" s="253" t="s">
        <v>368</v>
      </c>
      <c r="P57" s="134" t="s">
        <v>116</v>
      </c>
      <c r="Q57" s="272" t="s">
        <v>134</v>
      </c>
      <c r="R57" s="273">
        <v>11221245</v>
      </c>
      <c r="S57" s="160" t="s">
        <v>117</v>
      </c>
    </row>
    <row r="58" spans="1:19" ht="24.95" customHeight="1" x14ac:dyDescent="0.25">
      <c r="A58" s="223">
        <v>569</v>
      </c>
      <c r="B58" s="188">
        <v>42698</v>
      </c>
      <c r="C58" s="191" t="s">
        <v>369</v>
      </c>
      <c r="D58" s="198">
        <v>19496438</v>
      </c>
      <c r="E58" s="198" t="s">
        <v>122</v>
      </c>
      <c r="F58" s="198" t="s">
        <v>29</v>
      </c>
      <c r="G58" s="167" t="s">
        <v>120</v>
      </c>
      <c r="H58" s="171">
        <v>42699</v>
      </c>
      <c r="I58" s="183">
        <v>42947</v>
      </c>
      <c r="J58" s="200" t="s">
        <v>370</v>
      </c>
      <c r="K58" s="201">
        <v>54394667</v>
      </c>
      <c r="L58" s="174">
        <v>6580000</v>
      </c>
      <c r="M58" s="282"/>
      <c r="N58" s="174" t="s">
        <v>371</v>
      </c>
      <c r="O58" s="202" t="s">
        <v>372</v>
      </c>
      <c r="P58" s="134" t="s">
        <v>116</v>
      </c>
      <c r="Q58" s="204" t="s">
        <v>134</v>
      </c>
      <c r="R58" s="272">
        <v>11221245</v>
      </c>
      <c r="S58" s="167" t="s">
        <v>117</v>
      </c>
    </row>
    <row r="59" spans="1:19" ht="24.95" customHeight="1" x14ac:dyDescent="0.25">
      <c r="A59" s="223">
        <v>570</v>
      </c>
      <c r="B59" s="196">
        <v>42698</v>
      </c>
      <c r="C59" s="168" t="s">
        <v>373</v>
      </c>
      <c r="D59" s="170">
        <v>52421822</v>
      </c>
      <c r="E59" s="170" t="s">
        <v>122</v>
      </c>
      <c r="F59" s="160" t="s">
        <v>29</v>
      </c>
      <c r="G59" s="160" t="s">
        <v>120</v>
      </c>
      <c r="H59" s="171">
        <v>42699</v>
      </c>
      <c r="I59" s="177">
        <v>42947</v>
      </c>
      <c r="J59" s="165" t="s">
        <v>374</v>
      </c>
      <c r="K59" s="172">
        <v>59710133</v>
      </c>
      <c r="L59" s="185">
        <v>7223000</v>
      </c>
      <c r="M59" s="282"/>
      <c r="N59" s="271" t="s">
        <v>375</v>
      </c>
      <c r="O59" s="159" t="s">
        <v>376</v>
      </c>
      <c r="P59" s="134" t="s">
        <v>116</v>
      </c>
      <c r="Q59" s="272" t="s">
        <v>134</v>
      </c>
      <c r="R59" s="273">
        <v>11221245</v>
      </c>
      <c r="S59" s="160" t="s">
        <v>117</v>
      </c>
    </row>
    <row r="60" spans="1:19" ht="24.95" customHeight="1" x14ac:dyDescent="0.25">
      <c r="A60" s="223">
        <v>571</v>
      </c>
      <c r="B60" s="196">
        <v>42699</v>
      </c>
      <c r="C60" s="240" t="s">
        <v>377</v>
      </c>
      <c r="D60" s="198">
        <v>39782044</v>
      </c>
      <c r="E60" s="198" t="s">
        <v>122</v>
      </c>
      <c r="F60" s="167" t="s">
        <v>29</v>
      </c>
      <c r="G60" s="160" t="s">
        <v>120</v>
      </c>
      <c r="H60" s="171">
        <v>42702</v>
      </c>
      <c r="I60" s="171">
        <v>42947</v>
      </c>
      <c r="J60" s="160" t="s">
        <v>378</v>
      </c>
      <c r="K60" s="174">
        <v>73387500</v>
      </c>
      <c r="L60" s="174">
        <v>8806500</v>
      </c>
      <c r="M60" s="282"/>
      <c r="N60" s="271" t="s">
        <v>379</v>
      </c>
      <c r="O60" s="167" t="s">
        <v>380</v>
      </c>
      <c r="P60" s="204" t="s">
        <v>116</v>
      </c>
      <c r="Q60" s="204" t="s">
        <v>356</v>
      </c>
      <c r="R60" s="204">
        <v>7177992</v>
      </c>
      <c r="S60" s="199" t="s">
        <v>117</v>
      </c>
    </row>
    <row r="61" spans="1:19" ht="24.95" customHeight="1" x14ac:dyDescent="0.25">
      <c r="A61" s="223">
        <v>576</v>
      </c>
      <c r="B61" s="196">
        <v>42699</v>
      </c>
      <c r="C61" s="168" t="s">
        <v>381</v>
      </c>
      <c r="D61" s="170">
        <v>52396663</v>
      </c>
      <c r="E61" s="170" t="s">
        <v>122</v>
      </c>
      <c r="F61" s="160" t="s">
        <v>29</v>
      </c>
      <c r="G61" s="176" t="s">
        <v>120</v>
      </c>
      <c r="H61" s="171">
        <v>42702</v>
      </c>
      <c r="I61" s="183">
        <v>42947</v>
      </c>
      <c r="J61" s="160" t="s">
        <v>382</v>
      </c>
      <c r="K61" s="174">
        <v>73387500</v>
      </c>
      <c r="L61" s="185">
        <v>8806500</v>
      </c>
      <c r="M61" s="282"/>
      <c r="N61" s="271" t="s">
        <v>379</v>
      </c>
      <c r="O61" s="167" t="s">
        <v>383</v>
      </c>
      <c r="P61" s="204" t="s">
        <v>116</v>
      </c>
      <c r="Q61" s="204" t="s">
        <v>356</v>
      </c>
      <c r="R61" s="204">
        <v>7177992</v>
      </c>
      <c r="S61" s="167" t="s">
        <v>117</v>
      </c>
    </row>
    <row r="62" spans="1:19" ht="24.95" customHeight="1" x14ac:dyDescent="0.25">
      <c r="A62" s="223">
        <v>577</v>
      </c>
      <c r="B62" s="211">
        <v>42699</v>
      </c>
      <c r="C62" s="162" t="s">
        <v>384</v>
      </c>
      <c r="D62" s="208">
        <v>55162981</v>
      </c>
      <c r="E62" s="181" t="s">
        <v>122</v>
      </c>
      <c r="F62" s="163" t="s">
        <v>29</v>
      </c>
      <c r="G62" s="176" t="s">
        <v>120</v>
      </c>
      <c r="H62" s="177">
        <v>42702</v>
      </c>
      <c r="I62" s="183">
        <v>42946</v>
      </c>
      <c r="J62" s="200" t="s">
        <v>385</v>
      </c>
      <c r="K62" s="182">
        <v>58034492</v>
      </c>
      <c r="L62" s="173">
        <v>6964139</v>
      </c>
      <c r="M62" s="282"/>
      <c r="N62" s="271" t="s">
        <v>386</v>
      </c>
      <c r="O62" s="189" t="s">
        <v>387</v>
      </c>
      <c r="P62" s="204" t="s">
        <v>116</v>
      </c>
      <c r="Q62" s="204" t="s">
        <v>356</v>
      </c>
      <c r="R62" s="204">
        <v>7177992</v>
      </c>
      <c r="S62" s="163" t="s">
        <v>117</v>
      </c>
    </row>
    <row r="63" spans="1:19" ht="24.95" customHeight="1" x14ac:dyDescent="0.25">
      <c r="A63" s="279">
        <v>578</v>
      </c>
      <c r="B63" s="274">
        <v>42699</v>
      </c>
      <c r="C63" s="247" t="s">
        <v>388</v>
      </c>
      <c r="D63" s="181">
        <v>10534229</v>
      </c>
      <c r="E63" s="163" t="s">
        <v>122</v>
      </c>
      <c r="F63" s="176" t="s">
        <v>29</v>
      </c>
      <c r="G63" s="176" t="s">
        <v>120</v>
      </c>
      <c r="H63" s="171">
        <v>42702</v>
      </c>
      <c r="I63" s="175">
        <v>42947</v>
      </c>
      <c r="J63" s="200" t="s">
        <v>389</v>
      </c>
      <c r="K63" s="173">
        <v>73387500</v>
      </c>
      <c r="L63" s="173">
        <v>8806500</v>
      </c>
      <c r="M63" s="282"/>
      <c r="N63" s="271" t="s">
        <v>379</v>
      </c>
      <c r="O63" s="181" t="s">
        <v>390</v>
      </c>
      <c r="P63" s="204" t="s">
        <v>116</v>
      </c>
      <c r="Q63" s="204" t="s">
        <v>356</v>
      </c>
      <c r="R63" s="204">
        <v>7177992</v>
      </c>
      <c r="S63" s="163" t="s">
        <v>117</v>
      </c>
    </row>
    <row r="64" spans="1:19" ht="24.95" customHeight="1" x14ac:dyDescent="0.25">
      <c r="A64" s="249">
        <v>579</v>
      </c>
      <c r="B64" s="231">
        <v>42702</v>
      </c>
      <c r="C64" s="168" t="s">
        <v>391</v>
      </c>
      <c r="D64" s="170">
        <v>7178256</v>
      </c>
      <c r="E64" s="170" t="s">
        <v>122</v>
      </c>
      <c r="F64" s="160" t="s">
        <v>29</v>
      </c>
      <c r="G64" s="176" t="s">
        <v>120</v>
      </c>
      <c r="H64" s="171">
        <v>42703</v>
      </c>
      <c r="I64" s="171">
        <v>42947</v>
      </c>
      <c r="J64" s="195" t="s">
        <v>392</v>
      </c>
      <c r="K64" s="172">
        <v>56026506</v>
      </c>
      <c r="L64" s="185">
        <v>6777400</v>
      </c>
      <c r="M64" s="282"/>
      <c r="N64" s="271" t="s">
        <v>393</v>
      </c>
      <c r="O64" s="275" t="s">
        <v>394</v>
      </c>
      <c r="P64" s="134" t="s">
        <v>116</v>
      </c>
      <c r="Q64" s="204" t="s">
        <v>134</v>
      </c>
      <c r="R64" s="219">
        <v>11221245</v>
      </c>
      <c r="S64" s="160" t="s">
        <v>117</v>
      </c>
    </row>
    <row r="65" spans="1:19" ht="24.95" customHeight="1" x14ac:dyDescent="0.25">
      <c r="A65" s="223">
        <v>581</v>
      </c>
      <c r="B65" s="196">
        <v>42703</v>
      </c>
      <c r="C65" s="168" t="s">
        <v>395</v>
      </c>
      <c r="D65" s="227">
        <v>64554908</v>
      </c>
      <c r="E65" s="160" t="s">
        <v>122</v>
      </c>
      <c r="F65" s="210" t="s">
        <v>29</v>
      </c>
      <c r="G65" s="160" t="s">
        <v>120</v>
      </c>
      <c r="H65" s="248">
        <v>42704</v>
      </c>
      <c r="I65" s="177">
        <v>42947</v>
      </c>
      <c r="J65" s="276" t="s">
        <v>396</v>
      </c>
      <c r="K65" s="174">
        <v>73387500</v>
      </c>
      <c r="L65" s="172">
        <v>8806500</v>
      </c>
      <c r="M65" s="282"/>
      <c r="N65" s="271" t="s">
        <v>397</v>
      </c>
      <c r="O65" s="167" t="s">
        <v>398</v>
      </c>
      <c r="P65" s="204" t="s">
        <v>116</v>
      </c>
      <c r="Q65" s="204" t="s">
        <v>356</v>
      </c>
      <c r="R65" s="204">
        <v>7177992</v>
      </c>
      <c r="S65" s="167" t="s">
        <v>117</v>
      </c>
    </row>
    <row r="66" spans="1:19" ht="24.95" customHeight="1" x14ac:dyDescent="0.25">
      <c r="A66" s="249">
        <v>582</v>
      </c>
      <c r="B66" s="196">
        <v>42703</v>
      </c>
      <c r="C66" s="162" t="s">
        <v>399</v>
      </c>
      <c r="D66" s="208">
        <v>79892078</v>
      </c>
      <c r="E66" s="181" t="s">
        <v>122</v>
      </c>
      <c r="F66" s="181" t="s">
        <v>29</v>
      </c>
      <c r="G66" s="176" t="s">
        <v>120</v>
      </c>
      <c r="H66" s="248">
        <v>42704</v>
      </c>
      <c r="I66" s="171">
        <v>42947</v>
      </c>
      <c r="J66" s="200" t="s">
        <v>400</v>
      </c>
      <c r="K66" s="182">
        <v>53321040</v>
      </c>
      <c r="L66" s="173">
        <v>5924560</v>
      </c>
      <c r="M66" s="282"/>
      <c r="N66" s="271" t="s">
        <v>401</v>
      </c>
      <c r="O66" s="190" t="s">
        <v>402</v>
      </c>
      <c r="P66" s="164" t="s">
        <v>116</v>
      </c>
      <c r="Q66" s="256" t="s">
        <v>288</v>
      </c>
      <c r="R66" s="257">
        <v>30272391</v>
      </c>
      <c r="S66" s="166" t="s">
        <v>117</v>
      </c>
    </row>
    <row r="67" spans="1:19" ht="24.95" customHeight="1" x14ac:dyDescent="0.25">
      <c r="A67" s="249">
        <v>583</v>
      </c>
      <c r="B67" s="196">
        <v>42704</v>
      </c>
      <c r="C67" s="168" t="s">
        <v>403</v>
      </c>
      <c r="D67" s="170">
        <v>93151850</v>
      </c>
      <c r="E67" s="170" t="s">
        <v>122</v>
      </c>
      <c r="F67" s="160" t="s">
        <v>29</v>
      </c>
      <c r="G67" s="176" t="s">
        <v>120</v>
      </c>
      <c r="H67" s="171">
        <v>42705</v>
      </c>
      <c r="I67" s="171">
        <v>42824</v>
      </c>
      <c r="J67" s="277" t="s">
        <v>404</v>
      </c>
      <c r="K67" s="172">
        <v>34608002</v>
      </c>
      <c r="L67" s="185">
        <v>8240000</v>
      </c>
      <c r="M67" s="282"/>
      <c r="N67" s="271" t="s">
        <v>405</v>
      </c>
      <c r="O67" s="202" t="s">
        <v>406</v>
      </c>
      <c r="P67" s="204" t="s">
        <v>116</v>
      </c>
      <c r="Q67" s="251" t="s">
        <v>407</v>
      </c>
      <c r="R67" s="229">
        <v>71620786</v>
      </c>
      <c r="S67" s="167" t="s">
        <v>117</v>
      </c>
    </row>
    <row r="68" spans="1:19" ht="24.95" customHeight="1" x14ac:dyDescent="0.25">
      <c r="A68" s="249">
        <v>584</v>
      </c>
      <c r="B68" s="196">
        <v>42704</v>
      </c>
      <c r="C68" s="162" t="s">
        <v>408</v>
      </c>
      <c r="D68" s="208">
        <v>52368198</v>
      </c>
      <c r="E68" s="176" t="s">
        <v>122</v>
      </c>
      <c r="F68" s="207" t="s">
        <v>29</v>
      </c>
      <c r="G68" s="166" t="s">
        <v>120</v>
      </c>
      <c r="H68" s="171">
        <v>42705</v>
      </c>
      <c r="I68" s="216">
        <v>42947</v>
      </c>
      <c r="J68" s="160" t="s">
        <v>409</v>
      </c>
      <c r="K68" s="187">
        <v>66666667</v>
      </c>
      <c r="L68" s="187">
        <v>8000000</v>
      </c>
      <c r="M68" s="282"/>
      <c r="N68" s="271" t="s">
        <v>144</v>
      </c>
      <c r="O68" s="189" t="s">
        <v>410</v>
      </c>
      <c r="P68" s="159" t="s">
        <v>116</v>
      </c>
      <c r="Q68" s="160" t="s">
        <v>356</v>
      </c>
      <c r="R68" s="170">
        <v>7177992</v>
      </c>
      <c r="S68" s="163" t="s">
        <v>117</v>
      </c>
    </row>
    <row r="69" spans="1:19" ht="24.95" customHeight="1" x14ac:dyDescent="0.25">
      <c r="A69" s="279">
        <v>585</v>
      </c>
      <c r="B69" s="231">
        <v>42704</v>
      </c>
      <c r="C69" s="168" t="s">
        <v>411</v>
      </c>
      <c r="D69" s="227">
        <v>52214554</v>
      </c>
      <c r="E69" s="160" t="s">
        <v>122</v>
      </c>
      <c r="F69" s="210" t="s">
        <v>29</v>
      </c>
      <c r="G69" s="166" t="s">
        <v>120</v>
      </c>
      <c r="H69" s="171">
        <v>42705</v>
      </c>
      <c r="I69" s="171">
        <v>42947</v>
      </c>
      <c r="J69" s="200" t="s">
        <v>412</v>
      </c>
      <c r="K69" s="174">
        <v>65920000</v>
      </c>
      <c r="L69" s="172">
        <v>8240000</v>
      </c>
      <c r="M69" s="282"/>
      <c r="N69" s="271" t="s">
        <v>316</v>
      </c>
      <c r="O69" s="160" t="s">
        <v>413</v>
      </c>
      <c r="P69" s="134" t="s">
        <v>116</v>
      </c>
      <c r="Q69" s="220" t="s">
        <v>407</v>
      </c>
      <c r="R69" s="229">
        <v>71620786</v>
      </c>
      <c r="S69" s="278" t="s">
        <v>117</v>
      </c>
    </row>
    <row r="70" spans="1:19" x14ac:dyDescent="0.25">
      <c r="B70"/>
      <c r="E70" s="28"/>
      <c r="J70" s="2"/>
      <c r="N70"/>
    </row>
    <row r="71" spans="1:19" x14ac:dyDescent="0.25">
      <c r="B71"/>
      <c r="E71" s="28"/>
      <c r="J71" s="2"/>
      <c r="N71"/>
    </row>
    <row r="72" spans="1:19" x14ac:dyDescent="0.25">
      <c r="B72"/>
      <c r="E72" s="28"/>
      <c r="J72" s="2"/>
      <c r="N72"/>
    </row>
    <row r="73" spans="1:19" x14ac:dyDescent="0.25">
      <c r="B73"/>
      <c r="E73" s="28"/>
      <c r="J73" s="2"/>
      <c r="N73"/>
    </row>
    <row r="74" spans="1:19" x14ac:dyDescent="0.25">
      <c r="B74"/>
      <c r="E74" s="28"/>
      <c r="J74" s="2"/>
      <c r="N74"/>
    </row>
    <row r="75" spans="1:19" x14ac:dyDescent="0.25">
      <c r="B75"/>
      <c r="E75" s="28"/>
      <c r="J75" s="2"/>
      <c r="N75"/>
    </row>
    <row r="76" spans="1:19" x14ac:dyDescent="0.25">
      <c r="B76"/>
      <c r="E76" s="28"/>
      <c r="J76" s="2"/>
      <c r="N76"/>
    </row>
    <row r="77" spans="1:19" x14ac:dyDescent="0.25">
      <c r="B77"/>
      <c r="E77" s="28"/>
      <c r="J77" s="2"/>
      <c r="N77"/>
    </row>
    <row r="78" spans="1:19" x14ac:dyDescent="0.25">
      <c r="B78"/>
      <c r="E78" s="28"/>
      <c r="J78" s="2"/>
      <c r="N78"/>
    </row>
    <row r="79" spans="1:19" x14ac:dyDescent="0.25">
      <c r="B79"/>
      <c r="E79" s="28"/>
      <c r="J79" s="2"/>
      <c r="N79"/>
    </row>
    <row r="80" spans="1:19" x14ac:dyDescent="0.25">
      <c r="B80"/>
      <c r="E80" s="28"/>
      <c r="J80" s="2"/>
      <c r="N80"/>
    </row>
    <row r="81" spans="2:14" x14ac:dyDescent="0.25">
      <c r="B81"/>
      <c r="E81" s="28"/>
      <c r="J81" s="2"/>
      <c r="N81"/>
    </row>
    <row r="82" spans="2:14" x14ac:dyDescent="0.25">
      <c r="B82"/>
      <c r="E82" s="28"/>
      <c r="J82" s="2"/>
      <c r="N82"/>
    </row>
    <row r="83" spans="2:14" x14ac:dyDescent="0.25">
      <c r="B83"/>
      <c r="E83" s="28"/>
      <c r="J83" s="2"/>
      <c r="N83"/>
    </row>
    <row r="84" spans="2:14" x14ac:dyDescent="0.25">
      <c r="B84"/>
      <c r="E84" s="28"/>
      <c r="J84" s="2"/>
      <c r="N84"/>
    </row>
    <row r="85" spans="2:14" x14ac:dyDescent="0.25">
      <c r="B85"/>
      <c r="E85" s="28"/>
      <c r="J85" s="2"/>
      <c r="N85"/>
    </row>
    <row r="86" spans="2:14" x14ac:dyDescent="0.25">
      <c r="B86"/>
      <c r="E86" s="28"/>
      <c r="N86"/>
    </row>
    <row r="87" spans="2:14" x14ac:dyDescent="0.25">
      <c r="B87"/>
      <c r="E87" s="28"/>
      <c r="N87"/>
    </row>
    <row r="88" spans="2:14" x14ac:dyDescent="0.25">
      <c r="B88"/>
      <c r="E88" s="28"/>
      <c r="N88"/>
    </row>
    <row r="89" spans="2:14" x14ac:dyDescent="0.25">
      <c r="B89"/>
      <c r="E89" s="28"/>
      <c r="N89"/>
    </row>
    <row r="90" spans="2:14" x14ac:dyDescent="0.25">
      <c r="B90"/>
      <c r="E90" s="28"/>
      <c r="N90"/>
    </row>
    <row r="91" spans="2:14" x14ac:dyDescent="0.25">
      <c r="B91"/>
      <c r="E91" s="28"/>
      <c r="N91"/>
    </row>
    <row r="92" spans="2:14" x14ac:dyDescent="0.25">
      <c r="B92"/>
      <c r="E92" s="28"/>
      <c r="N92"/>
    </row>
    <row r="93" spans="2:14" x14ac:dyDescent="0.25">
      <c r="B93"/>
      <c r="E93" s="28"/>
      <c r="N93"/>
    </row>
    <row r="94" spans="2:14" x14ac:dyDescent="0.25">
      <c r="B94"/>
      <c r="E94" s="28"/>
      <c r="N94"/>
    </row>
    <row r="95" spans="2:14" x14ac:dyDescent="0.25">
      <c r="B95"/>
      <c r="E95" s="28"/>
      <c r="N95"/>
    </row>
    <row r="96" spans="2:14" x14ac:dyDescent="0.25">
      <c r="B96"/>
      <c r="E96" s="28"/>
      <c r="N96"/>
    </row>
    <row r="97" spans="2:14" x14ac:dyDescent="0.25">
      <c r="B97"/>
      <c r="E97" s="28"/>
      <c r="N97"/>
    </row>
    <row r="98" spans="2:14" x14ac:dyDescent="0.25">
      <c r="B98"/>
      <c r="E98" s="28"/>
      <c r="N98"/>
    </row>
    <row r="99" spans="2:14" x14ac:dyDescent="0.25">
      <c r="B99"/>
      <c r="E99" s="28"/>
      <c r="N99"/>
    </row>
    <row r="100" spans="2:14" x14ac:dyDescent="0.25">
      <c r="B100"/>
      <c r="E100" s="28"/>
      <c r="N100"/>
    </row>
    <row r="101" spans="2:14" x14ac:dyDescent="0.25">
      <c r="B101"/>
      <c r="E101" s="28"/>
      <c r="N101"/>
    </row>
    <row r="102" spans="2:14" x14ac:dyDescent="0.25">
      <c r="B102"/>
      <c r="E102" s="28"/>
      <c r="N102"/>
    </row>
    <row r="103" spans="2:14" x14ac:dyDescent="0.25">
      <c r="B103"/>
      <c r="E103" s="28"/>
      <c r="N103"/>
    </row>
    <row r="104" spans="2:14" x14ac:dyDescent="0.25">
      <c r="B104"/>
      <c r="E104" s="28"/>
      <c r="N104"/>
    </row>
    <row r="105" spans="2:14" x14ac:dyDescent="0.25">
      <c r="B105"/>
      <c r="E105" s="28"/>
      <c r="N105"/>
    </row>
    <row r="106" spans="2:14" x14ac:dyDescent="0.25">
      <c r="B106"/>
      <c r="E106" s="28"/>
      <c r="N106"/>
    </row>
    <row r="107" spans="2:14" x14ac:dyDescent="0.25">
      <c r="B107"/>
      <c r="E107" s="28"/>
      <c r="N107"/>
    </row>
    <row r="108" spans="2:14" x14ac:dyDescent="0.25">
      <c r="B108"/>
      <c r="E108" s="28"/>
      <c r="N108"/>
    </row>
    <row r="109" spans="2:14" x14ac:dyDescent="0.25">
      <c r="B109"/>
      <c r="E109" s="28"/>
      <c r="N109"/>
    </row>
    <row r="110" spans="2:14" x14ac:dyDescent="0.25">
      <c r="B110"/>
      <c r="E110" s="28"/>
      <c r="N110"/>
    </row>
    <row r="111" spans="2:14" x14ac:dyDescent="0.25">
      <c r="B111"/>
      <c r="E111" s="28"/>
      <c r="N111"/>
    </row>
    <row r="112" spans="2:14" x14ac:dyDescent="0.25">
      <c r="B112"/>
      <c r="E112" s="28"/>
      <c r="N112"/>
    </row>
    <row r="113" spans="2:14" x14ac:dyDescent="0.25">
      <c r="B113"/>
      <c r="E113" s="28"/>
      <c r="N113"/>
    </row>
    <row r="114" spans="2:14" x14ac:dyDescent="0.25">
      <c r="B114"/>
      <c r="E114" s="28"/>
      <c r="N114"/>
    </row>
    <row r="115" spans="2:14" x14ac:dyDescent="0.25">
      <c r="B115"/>
      <c r="E115" s="28"/>
      <c r="N115"/>
    </row>
    <row r="116" spans="2:14" x14ac:dyDescent="0.25">
      <c r="B116"/>
      <c r="E116" s="28"/>
      <c r="N116"/>
    </row>
    <row r="117" spans="2:14" x14ac:dyDescent="0.25">
      <c r="B117"/>
      <c r="E117" s="28"/>
      <c r="N117"/>
    </row>
    <row r="118" spans="2:14" x14ac:dyDescent="0.25">
      <c r="B118"/>
      <c r="E118" s="28"/>
      <c r="N118"/>
    </row>
    <row r="119" spans="2:14" x14ac:dyDescent="0.25">
      <c r="B119"/>
      <c r="E119" s="28"/>
      <c r="N119"/>
    </row>
    <row r="120" spans="2:14" x14ac:dyDescent="0.25">
      <c r="B120"/>
      <c r="E120" s="28"/>
      <c r="N120"/>
    </row>
    <row r="121" spans="2:14" x14ac:dyDescent="0.25">
      <c r="B121"/>
      <c r="E121" s="28"/>
      <c r="N121"/>
    </row>
    <row r="122" spans="2:14" x14ac:dyDescent="0.25">
      <c r="B122"/>
      <c r="E122" s="28"/>
      <c r="H122" s="28"/>
      <c r="N122"/>
    </row>
    <row r="123" spans="2:14" x14ac:dyDescent="0.25">
      <c r="B123"/>
      <c r="E123" s="28"/>
      <c r="H123" s="28"/>
      <c r="N123"/>
    </row>
    <row r="124" spans="2:14" x14ac:dyDescent="0.25">
      <c r="B124"/>
      <c r="E124" s="28"/>
      <c r="H124" s="28"/>
      <c r="N124"/>
    </row>
    <row r="125" spans="2:14" x14ac:dyDescent="0.25">
      <c r="B125"/>
      <c r="E125" s="28"/>
      <c r="H125" s="28"/>
      <c r="N125"/>
    </row>
    <row r="126" spans="2:14" x14ac:dyDescent="0.25">
      <c r="B126"/>
      <c r="E126" s="28"/>
      <c r="H126" s="28"/>
      <c r="N126"/>
    </row>
    <row r="127" spans="2:14" x14ac:dyDescent="0.25">
      <c r="B127"/>
      <c r="E127" s="28"/>
      <c r="H127" s="28"/>
      <c r="N127"/>
    </row>
    <row r="128" spans="2:14" x14ac:dyDescent="0.25">
      <c r="B128"/>
      <c r="E128" s="28"/>
      <c r="H128" s="28"/>
      <c r="N128"/>
    </row>
    <row r="129" spans="2:14" x14ac:dyDescent="0.25">
      <c r="B129"/>
      <c r="E129" s="28"/>
      <c r="H129" s="28"/>
      <c r="N129"/>
    </row>
    <row r="130" spans="2:14" x14ac:dyDescent="0.25">
      <c r="B130"/>
      <c r="E130" s="28"/>
      <c r="H130" s="28"/>
      <c r="N130"/>
    </row>
    <row r="131" spans="2:14" x14ac:dyDescent="0.25">
      <c r="B131"/>
      <c r="E131" s="28"/>
      <c r="H131" s="28"/>
      <c r="N131"/>
    </row>
    <row r="132" spans="2:14" x14ac:dyDescent="0.25">
      <c r="B132"/>
      <c r="E132" s="28"/>
      <c r="H132" s="28"/>
      <c r="N132"/>
    </row>
    <row r="133" spans="2:14" x14ac:dyDescent="0.25">
      <c r="B133"/>
      <c r="E133" s="28"/>
      <c r="H133" s="28"/>
      <c r="N133"/>
    </row>
    <row r="134" spans="2:14" x14ac:dyDescent="0.25">
      <c r="B134"/>
      <c r="E134" s="28"/>
      <c r="H134" s="28"/>
      <c r="N134"/>
    </row>
    <row r="135" spans="2:14" x14ac:dyDescent="0.25">
      <c r="B135"/>
      <c r="E135" s="28"/>
      <c r="H135" s="28"/>
      <c r="N135"/>
    </row>
    <row r="136" spans="2:14" x14ac:dyDescent="0.25">
      <c r="B136"/>
      <c r="E136" s="28"/>
      <c r="H136" s="28"/>
      <c r="N136"/>
    </row>
    <row r="137" spans="2:14" x14ac:dyDescent="0.25">
      <c r="B137"/>
      <c r="E137" s="28"/>
      <c r="H137" s="28"/>
      <c r="N137"/>
    </row>
    <row r="138" spans="2:14" x14ac:dyDescent="0.25">
      <c r="B138"/>
      <c r="E138" s="28"/>
      <c r="H138" s="28"/>
      <c r="N138"/>
    </row>
    <row r="139" spans="2:14" x14ac:dyDescent="0.25">
      <c r="B139"/>
      <c r="E139" s="28"/>
      <c r="H139" s="28"/>
      <c r="N139"/>
    </row>
    <row r="140" spans="2:14" x14ac:dyDescent="0.25">
      <c r="B140"/>
      <c r="E140" s="28"/>
      <c r="H140" s="28"/>
      <c r="N140"/>
    </row>
    <row r="141" spans="2:14" x14ac:dyDescent="0.25">
      <c r="B141"/>
      <c r="E141" s="28"/>
      <c r="H141" s="28"/>
      <c r="N141"/>
    </row>
    <row r="142" spans="2:14" x14ac:dyDescent="0.25">
      <c r="B142"/>
      <c r="E142" s="28"/>
      <c r="H142" s="28"/>
      <c r="N142"/>
    </row>
    <row r="143" spans="2:14" x14ac:dyDescent="0.25">
      <c r="B143"/>
      <c r="E143" s="28"/>
      <c r="H143" s="28"/>
      <c r="N143"/>
    </row>
    <row r="144" spans="2:14" x14ac:dyDescent="0.25">
      <c r="B144"/>
      <c r="E144" s="28"/>
      <c r="H144" s="28"/>
      <c r="N144"/>
    </row>
    <row r="145" spans="2:14" x14ac:dyDescent="0.25">
      <c r="B145"/>
      <c r="E145" s="28"/>
      <c r="H145" s="28"/>
      <c r="N145"/>
    </row>
    <row r="146" spans="2:14" x14ac:dyDescent="0.25">
      <c r="B146"/>
      <c r="E146" s="28"/>
      <c r="H146" s="28"/>
      <c r="N146"/>
    </row>
    <row r="147" spans="2:14" x14ac:dyDescent="0.25">
      <c r="B147"/>
      <c r="E147" s="28"/>
      <c r="H147" s="28"/>
      <c r="N147"/>
    </row>
    <row r="148" spans="2:14" x14ac:dyDescent="0.25">
      <c r="B148"/>
      <c r="E148" s="28"/>
      <c r="H148" s="28"/>
      <c r="N148"/>
    </row>
    <row r="149" spans="2:14" x14ac:dyDescent="0.25">
      <c r="B149"/>
      <c r="E149" s="28"/>
      <c r="H149" s="28"/>
      <c r="N149"/>
    </row>
    <row r="150" spans="2:14" x14ac:dyDescent="0.25">
      <c r="B150"/>
      <c r="E150" s="28"/>
      <c r="H150" s="28"/>
      <c r="N150"/>
    </row>
    <row r="151" spans="2:14" x14ac:dyDescent="0.25">
      <c r="B151"/>
      <c r="E151" s="28"/>
      <c r="H151" s="28"/>
      <c r="N151"/>
    </row>
    <row r="152" spans="2:14" x14ac:dyDescent="0.25">
      <c r="B152"/>
      <c r="E152" s="28"/>
      <c r="H152" s="28"/>
      <c r="N152"/>
    </row>
    <row r="153" spans="2:14" x14ac:dyDescent="0.25">
      <c r="B153"/>
      <c r="E153" s="28"/>
      <c r="H153" s="28"/>
      <c r="N153"/>
    </row>
    <row r="154" spans="2:14" x14ac:dyDescent="0.25">
      <c r="B154"/>
      <c r="E154" s="28"/>
      <c r="H154" s="28"/>
      <c r="N154"/>
    </row>
    <row r="155" spans="2:14" x14ac:dyDescent="0.25">
      <c r="B155"/>
      <c r="E155" s="28"/>
      <c r="H155" s="28"/>
      <c r="N155"/>
    </row>
    <row r="156" spans="2:14" x14ac:dyDescent="0.25">
      <c r="B156"/>
      <c r="E156" s="28"/>
      <c r="H156" s="28"/>
      <c r="N156"/>
    </row>
    <row r="157" spans="2:14" x14ac:dyDescent="0.25">
      <c r="B157"/>
      <c r="E157" s="28"/>
      <c r="H157" s="28"/>
      <c r="N157"/>
    </row>
    <row r="158" spans="2:14" x14ac:dyDescent="0.25">
      <c r="B158"/>
      <c r="E158" s="28"/>
      <c r="H158" s="28"/>
      <c r="N158"/>
    </row>
    <row r="159" spans="2:14" x14ac:dyDescent="0.25">
      <c r="B159"/>
      <c r="E159" s="28"/>
      <c r="H159" s="28"/>
      <c r="N159"/>
    </row>
    <row r="160" spans="2:14" x14ac:dyDescent="0.25">
      <c r="B160"/>
      <c r="E160" s="28"/>
      <c r="H160" s="28"/>
      <c r="N160"/>
    </row>
    <row r="161" spans="2:14" x14ac:dyDescent="0.25">
      <c r="B161"/>
      <c r="E161" s="28"/>
      <c r="H161" s="28"/>
      <c r="N161"/>
    </row>
    <row r="162" spans="2:14" x14ac:dyDescent="0.25">
      <c r="B162"/>
      <c r="E162" s="28"/>
      <c r="H162" s="28"/>
      <c r="N162"/>
    </row>
    <row r="163" spans="2:14" x14ac:dyDescent="0.25">
      <c r="B163"/>
      <c r="E163" s="28"/>
      <c r="H163" s="28"/>
      <c r="N163"/>
    </row>
    <row r="164" spans="2:14" x14ac:dyDescent="0.25">
      <c r="B164"/>
      <c r="E164" s="28"/>
      <c r="H164" s="28"/>
      <c r="N164"/>
    </row>
    <row r="165" spans="2:14" x14ac:dyDescent="0.25">
      <c r="B165"/>
      <c r="E165" s="28"/>
      <c r="H165" s="28"/>
      <c r="N165"/>
    </row>
    <row r="166" spans="2:14" x14ac:dyDescent="0.25">
      <c r="B166"/>
      <c r="E166" s="28"/>
      <c r="H166" s="28"/>
      <c r="N166"/>
    </row>
    <row r="167" spans="2:14" x14ac:dyDescent="0.25">
      <c r="B167"/>
      <c r="E167" s="28"/>
      <c r="H167" s="28"/>
      <c r="N167"/>
    </row>
    <row r="168" spans="2:14" x14ac:dyDescent="0.25">
      <c r="B168"/>
      <c r="E168" s="28"/>
      <c r="H168" s="28"/>
      <c r="N168"/>
    </row>
    <row r="169" spans="2:14" x14ac:dyDescent="0.25">
      <c r="B169"/>
      <c r="E169" s="28"/>
      <c r="H169" s="28"/>
      <c r="N169"/>
    </row>
    <row r="170" spans="2:14" x14ac:dyDescent="0.25">
      <c r="B170"/>
      <c r="E170" s="28"/>
      <c r="H170" s="28"/>
      <c r="N170"/>
    </row>
    <row r="171" spans="2:14" x14ac:dyDescent="0.25">
      <c r="B171"/>
      <c r="E171" s="28"/>
      <c r="H171" s="28"/>
      <c r="N171"/>
    </row>
    <row r="172" spans="2:14" x14ac:dyDescent="0.25">
      <c r="B172"/>
      <c r="E172" s="28"/>
      <c r="H172" s="28"/>
      <c r="N172"/>
    </row>
    <row r="173" spans="2:14" x14ac:dyDescent="0.25">
      <c r="B173"/>
      <c r="E173" s="28"/>
      <c r="H173" s="28"/>
      <c r="N173"/>
    </row>
    <row r="174" spans="2:14" x14ac:dyDescent="0.25">
      <c r="B174"/>
      <c r="E174" s="28"/>
      <c r="H174" s="28"/>
      <c r="N174"/>
    </row>
    <row r="175" spans="2:14" x14ac:dyDescent="0.25">
      <c r="B175"/>
      <c r="E175" s="28"/>
      <c r="H175" s="28"/>
      <c r="N175"/>
    </row>
    <row r="176" spans="2:14" x14ac:dyDescent="0.25">
      <c r="B176"/>
      <c r="E176" s="28"/>
      <c r="H176" s="28"/>
      <c r="N176"/>
    </row>
    <row r="177" spans="2:14" x14ac:dyDescent="0.25">
      <c r="B177"/>
      <c r="E177" s="28"/>
      <c r="H177" s="28"/>
      <c r="N177"/>
    </row>
    <row r="178" spans="2:14" x14ac:dyDescent="0.25">
      <c r="B178"/>
      <c r="E178" s="28"/>
      <c r="H178" s="28"/>
      <c r="N178"/>
    </row>
    <row r="179" spans="2:14" x14ac:dyDescent="0.25">
      <c r="B179"/>
      <c r="E179" s="28"/>
      <c r="H179" s="28"/>
      <c r="N179"/>
    </row>
    <row r="180" spans="2:14" x14ac:dyDescent="0.25">
      <c r="B180"/>
      <c r="E180" s="28"/>
      <c r="H180" s="28"/>
      <c r="N180"/>
    </row>
    <row r="181" spans="2:14" x14ac:dyDescent="0.25">
      <c r="B181"/>
      <c r="E181" s="28"/>
      <c r="H181" s="28"/>
      <c r="N181"/>
    </row>
    <row r="182" spans="2:14" x14ac:dyDescent="0.25">
      <c r="B182"/>
      <c r="E182" s="28"/>
      <c r="H182" s="28"/>
      <c r="N182"/>
    </row>
    <row r="183" spans="2:14" x14ac:dyDescent="0.25">
      <c r="B183"/>
      <c r="E183" s="28"/>
      <c r="H183" s="28"/>
      <c r="N183"/>
    </row>
    <row r="184" spans="2:14" x14ac:dyDescent="0.25">
      <c r="B184"/>
      <c r="E184" s="28"/>
      <c r="H184" s="28"/>
      <c r="N184"/>
    </row>
    <row r="185" spans="2:14" x14ac:dyDescent="0.25">
      <c r="B185"/>
      <c r="E185" s="28"/>
      <c r="H185" s="28"/>
      <c r="N185"/>
    </row>
    <row r="186" spans="2:14" x14ac:dyDescent="0.25">
      <c r="B186"/>
      <c r="E186" s="28"/>
      <c r="H186" s="28"/>
      <c r="N186"/>
    </row>
    <row r="187" spans="2:14" x14ac:dyDescent="0.25">
      <c r="B187"/>
      <c r="E187" s="28"/>
      <c r="H187" s="28"/>
      <c r="N187"/>
    </row>
    <row r="188" spans="2:14" x14ac:dyDescent="0.25">
      <c r="B188"/>
      <c r="E188" s="28"/>
      <c r="H188" s="28"/>
      <c r="N188"/>
    </row>
    <row r="189" spans="2:14" x14ac:dyDescent="0.25">
      <c r="B189"/>
      <c r="E189" s="28"/>
      <c r="H189" s="28"/>
      <c r="N189"/>
    </row>
    <row r="190" spans="2:14" x14ac:dyDescent="0.25">
      <c r="B190"/>
      <c r="E190" s="28"/>
      <c r="H190" s="28"/>
      <c r="N190"/>
    </row>
    <row r="191" spans="2:14" x14ac:dyDescent="0.25">
      <c r="B191"/>
      <c r="E191" s="28"/>
      <c r="H191" s="28"/>
      <c r="N191"/>
    </row>
    <row r="192" spans="2:14" x14ac:dyDescent="0.25">
      <c r="B192"/>
      <c r="E192" s="28"/>
      <c r="H192" s="28"/>
      <c r="N192"/>
    </row>
    <row r="193" spans="2:14" x14ac:dyDescent="0.25">
      <c r="B193"/>
      <c r="E193" s="28"/>
      <c r="H193" s="28"/>
      <c r="N193"/>
    </row>
    <row r="194" spans="2:14" x14ac:dyDescent="0.25">
      <c r="B194"/>
      <c r="E194" s="28"/>
      <c r="H194" s="28"/>
      <c r="N194"/>
    </row>
    <row r="195" spans="2:14" x14ac:dyDescent="0.25">
      <c r="B195"/>
      <c r="E195" s="28"/>
      <c r="H195" s="28"/>
      <c r="N195"/>
    </row>
    <row r="196" spans="2:14" x14ac:dyDescent="0.25">
      <c r="B196"/>
      <c r="E196" s="28"/>
      <c r="H196" s="28"/>
      <c r="N196"/>
    </row>
    <row r="197" spans="2:14" x14ac:dyDescent="0.25">
      <c r="B197"/>
      <c r="E197" s="28"/>
      <c r="H197" s="28"/>
      <c r="N197"/>
    </row>
    <row r="198" spans="2:14" x14ac:dyDescent="0.25">
      <c r="B198"/>
      <c r="E198" s="28"/>
      <c r="H198" s="28"/>
      <c r="N198"/>
    </row>
    <row r="199" spans="2:14" x14ac:dyDescent="0.25">
      <c r="B199"/>
      <c r="E199" s="28"/>
      <c r="H199" s="28"/>
      <c r="N199"/>
    </row>
    <row r="200" spans="2:14" x14ac:dyDescent="0.25">
      <c r="B200"/>
      <c r="E200" s="28"/>
      <c r="H200" s="28"/>
      <c r="N200"/>
    </row>
    <row r="201" spans="2:14" x14ac:dyDescent="0.25">
      <c r="B201"/>
      <c r="E201" s="28"/>
      <c r="H201" s="28"/>
      <c r="N201"/>
    </row>
    <row r="202" spans="2:14" x14ac:dyDescent="0.25">
      <c r="B202"/>
      <c r="E202" s="28"/>
      <c r="H202" s="28"/>
      <c r="N202"/>
    </row>
    <row r="203" spans="2:14" x14ac:dyDescent="0.25">
      <c r="B203"/>
      <c r="E203" s="28"/>
      <c r="H203" s="28"/>
      <c r="N203"/>
    </row>
    <row r="204" spans="2:14" x14ac:dyDescent="0.25">
      <c r="B204"/>
      <c r="E204" s="28"/>
      <c r="H204" s="28"/>
      <c r="N204"/>
    </row>
    <row r="205" spans="2:14" x14ac:dyDescent="0.25">
      <c r="B205"/>
      <c r="E205" s="28"/>
      <c r="H205" s="28"/>
      <c r="N205"/>
    </row>
    <row r="206" spans="2:14" x14ac:dyDescent="0.25">
      <c r="B206"/>
      <c r="E206" s="28"/>
      <c r="H206" s="28"/>
      <c r="N206"/>
    </row>
    <row r="207" spans="2:14" x14ac:dyDescent="0.25">
      <c r="B207"/>
      <c r="E207" s="28"/>
      <c r="H207" s="28"/>
      <c r="N207"/>
    </row>
    <row r="208" spans="2:14" x14ac:dyDescent="0.25">
      <c r="B208"/>
      <c r="E208" s="28"/>
      <c r="H208" s="28"/>
      <c r="N208"/>
    </row>
    <row r="209" spans="2:14" x14ac:dyDescent="0.25">
      <c r="B209"/>
      <c r="E209" s="28"/>
      <c r="H209" s="28"/>
      <c r="N209"/>
    </row>
    <row r="210" spans="2:14" x14ac:dyDescent="0.25">
      <c r="B210"/>
      <c r="E210" s="28"/>
      <c r="H210" s="28"/>
      <c r="N210"/>
    </row>
    <row r="211" spans="2:14" x14ac:dyDescent="0.25">
      <c r="B211"/>
      <c r="E211" s="28"/>
      <c r="H211" s="28"/>
      <c r="N211"/>
    </row>
    <row r="212" spans="2:14" x14ac:dyDescent="0.25">
      <c r="B212"/>
      <c r="E212" s="28"/>
      <c r="H212" s="28"/>
      <c r="N212"/>
    </row>
    <row r="213" spans="2:14" x14ac:dyDescent="0.25">
      <c r="B213"/>
      <c r="E213" s="28"/>
      <c r="H213" s="28"/>
      <c r="N213"/>
    </row>
    <row r="214" spans="2:14" x14ac:dyDescent="0.25">
      <c r="B214"/>
      <c r="E214" s="28"/>
      <c r="H214" s="28"/>
      <c r="N214"/>
    </row>
    <row r="215" spans="2:14" x14ac:dyDescent="0.25">
      <c r="B215"/>
      <c r="E215" s="28"/>
      <c r="H215" s="28"/>
      <c r="N215"/>
    </row>
    <row r="216" spans="2:14" x14ac:dyDescent="0.25">
      <c r="B216"/>
      <c r="E216" s="28"/>
      <c r="H216" s="28"/>
      <c r="N216"/>
    </row>
    <row r="217" spans="2:14" x14ac:dyDescent="0.25">
      <c r="B217"/>
      <c r="E217" s="28"/>
      <c r="H217" s="28"/>
      <c r="N217"/>
    </row>
    <row r="218" spans="2:14" x14ac:dyDescent="0.25">
      <c r="B218"/>
      <c r="E218" s="28"/>
      <c r="H218" s="28"/>
      <c r="N218"/>
    </row>
    <row r="219" spans="2:14" x14ac:dyDescent="0.25">
      <c r="B219"/>
      <c r="E219" s="28"/>
      <c r="H219" s="28"/>
      <c r="N219"/>
    </row>
    <row r="220" spans="2:14" x14ac:dyDescent="0.25">
      <c r="B220"/>
      <c r="E220" s="28"/>
      <c r="H220" s="28"/>
      <c r="N220"/>
    </row>
    <row r="221" spans="2:14" x14ac:dyDescent="0.25">
      <c r="B221"/>
      <c r="E221" s="28"/>
      <c r="H221" s="28"/>
      <c r="N221"/>
    </row>
    <row r="222" spans="2:14" x14ac:dyDescent="0.25">
      <c r="B222"/>
      <c r="E222" s="28"/>
      <c r="H222" s="28"/>
      <c r="N222"/>
    </row>
    <row r="223" spans="2:14" x14ac:dyDescent="0.25">
      <c r="B223"/>
      <c r="E223" s="28"/>
      <c r="H223" s="28"/>
      <c r="N223"/>
    </row>
    <row r="224" spans="2:14" x14ac:dyDescent="0.25">
      <c r="B224"/>
      <c r="E224" s="28"/>
      <c r="H224" s="28"/>
      <c r="N224"/>
    </row>
    <row r="225" spans="2:14" x14ac:dyDescent="0.25">
      <c r="B225"/>
      <c r="E225" s="28"/>
      <c r="H225" s="28"/>
      <c r="N225"/>
    </row>
    <row r="226" spans="2:14" x14ac:dyDescent="0.25">
      <c r="B226"/>
      <c r="E226" s="28"/>
      <c r="H226" s="28"/>
      <c r="N226"/>
    </row>
    <row r="227" spans="2:14" x14ac:dyDescent="0.25">
      <c r="B227"/>
      <c r="E227" s="28"/>
      <c r="H227" s="28"/>
      <c r="N227"/>
    </row>
    <row r="228" spans="2:14" x14ac:dyDescent="0.25">
      <c r="B228"/>
      <c r="E228" s="28"/>
      <c r="H228" s="28"/>
      <c r="N228"/>
    </row>
    <row r="229" spans="2:14" x14ac:dyDescent="0.25">
      <c r="B229"/>
      <c r="E229" s="28"/>
      <c r="H229" s="28"/>
      <c r="N229"/>
    </row>
    <row r="230" spans="2:14" x14ac:dyDescent="0.25">
      <c r="B230"/>
      <c r="E230" s="28"/>
      <c r="H230" s="28"/>
      <c r="N230"/>
    </row>
    <row r="231" spans="2:14" x14ac:dyDescent="0.25">
      <c r="B231"/>
      <c r="E231" s="28"/>
      <c r="H231" s="28"/>
      <c r="N231"/>
    </row>
    <row r="232" spans="2:14" x14ac:dyDescent="0.25">
      <c r="B232"/>
      <c r="E232" s="28"/>
      <c r="H232" s="28"/>
      <c r="N232"/>
    </row>
    <row r="233" spans="2:14" x14ac:dyDescent="0.25">
      <c r="B233"/>
      <c r="E233" s="28"/>
      <c r="H233" s="28"/>
      <c r="N233"/>
    </row>
    <row r="234" spans="2:14" x14ac:dyDescent="0.25">
      <c r="B234"/>
      <c r="E234" s="28"/>
      <c r="H234" s="28"/>
      <c r="N234"/>
    </row>
    <row r="235" spans="2:14" x14ac:dyDescent="0.25">
      <c r="B235"/>
      <c r="E235" s="28"/>
      <c r="H235" s="28"/>
      <c r="N235"/>
    </row>
    <row r="236" spans="2:14" x14ac:dyDescent="0.25">
      <c r="B236"/>
      <c r="E236" s="28"/>
      <c r="H236" s="28"/>
      <c r="N236"/>
    </row>
    <row r="237" spans="2:14" x14ac:dyDescent="0.25">
      <c r="B237"/>
      <c r="E237" s="28"/>
      <c r="H237" s="28"/>
      <c r="N237"/>
    </row>
    <row r="238" spans="2:14" x14ac:dyDescent="0.25">
      <c r="B238"/>
      <c r="E238" s="28"/>
      <c r="H238" s="28"/>
      <c r="N238"/>
    </row>
    <row r="239" spans="2:14" x14ac:dyDescent="0.25">
      <c r="B239"/>
      <c r="E239" s="28"/>
      <c r="H239" s="28"/>
      <c r="N239"/>
    </row>
    <row r="240" spans="2:14" x14ac:dyDescent="0.25">
      <c r="B240"/>
      <c r="E240" s="28"/>
      <c r="H240" s="28"/>
      <c r="N240"/>
    </row>
    <row r="241" spans="2:14" x14ac:dyDescent="0.25">
      <c r="B241"/>
      <c r="E241" s="28"/>
      <c r="H241" s="28"/>
      <c r="N241"/>
    </row>
    <row r="242" spans="2:14" x14ac:dyDescent="0.25">
      <c r="B242"/>
      <c r="E242" s="28"/>
      <c r="H242" s="28"/>
      <c r="N242"/>
    </row>
    <row r="243" spans="2:14" x14ac:dyDescent="0.25">
      <c r="B243"/>
      <c r="E243" s="28"/>
      <c r="H243" s="28"/>
      <c r="N243"/>
    </row>
    <row r="244" spans="2:14" x14ac:dyDescent="0.25">
      <c r="B244"/>
      <c r="E244" s="28"/>
      <c r="H244" s="28"/>
      <c r="N244"/>
    </row>
    <row r="245" spans="2:14" x14ac:dyDescent="0.25">
      <c r="B245"/>
      <c r="E245" s="28"/>
      <c r="H245" s="28"/>
      <c r="N245"/>
    </row>
    <row r="246" spans="2:14" x14ac:dyDescent="0.25">
      <c r="B246"/>
      <c r="E246" s="28"/>
      <c r="H246" s="28"/>
      <c r="N246"/>
    </row>
    <row r="247" spans="2:14" x14ac:dyDescent="0.25">
      <c r="B247"/>
      <c r="E247" s="28"/>
      <c r="H247" s="28"/>
      <c r="N247"/>
    </row>
    <row r="248" spans="2:14" x14ac:dyDescent="0.25">
      <c r="B248"/>
      <c r="E248" s="28"/>
      <c r="G248" s="28"/>
      <c r="H248" s="28"/>
      <c r="N248"/>
    </row>
    <row r="249" spans="2:14" x14ac:dyDescent="0.25">
      <c r="B249"/>
      <c r="E249" s="28"/>
      <c r="G249" s="28"/>
      <c r="H249" s="28"/>
      <c r="N249"/>
    </row>
    <row r="250" spans="2:14" x14ac:dyDescent="0.25">
      <c r="B250"/>
      <c r="E250" s="28"/>
      <c r="G250" s="28"/>
      <c r="H250" s="28"/>
      <c r="N250"/>
    </row>
    <row r="251" spans="2:14" x14ac:dyDescent="0.25">
      <c r="B251"/>
      <c r="E251" s="28"/>
      <c r="G251" s="28"/>
      <c r="H251" s="28"/>
      <c r="N251"/>
    </row>
    <row r="252" spans="2:14" x14ac:dyDescent="0.25">
      <c r="B252"/>
      <c r="E252" s="28"/>
      <c r="G252" s="28"/>
      <c r="H252" s="28"/>
      <c r="N252"/>
    </row>
    <row r="253" spans="2:14" x14ac:dyDescent="0.25">
      <c r="B253"/>
      <c r="E253" s="28"/>
      <c r="G253" s="28"/>
      <c r="H253" s="28"/>
      <c r="N253"/>
    </row>
    <row r="254" spans="2:14" x14ac:dyDescent="0.25">
      <c r="B254"/>
      <c r="E254" s="28"/>
      <c r="G254" s="28"/>
      <c r="H254" s="28"/>
      <c r="N254"/>
    </row>
    <row r="255" spans="2:14" x14ac:dyDescent="0.25">
      <c r="B255"/>
      <c r="E255" s="28"/>
      <c r="G255" s="28"/>
      <c r="H255" s="28"/>
      <c r="N255"/>
    </row>
    <row r="256" spans="2:14" x14ac:dyDescent="0.25">
      <c r="B256"/>
      <c r="E256" s="28"/>
      <c r="G256" s="28"/>
      <c r="H256" s="28"/>
      <c r="N256"/>
    </row>
    <row r="257" spans="2:14" x14ac:dyDescent="0.25">
      <c r="B257"/>
      <c r="E257" s="28"/>
      <c r="G257" s="28"/>
      <c r="H257" s="28"/>
      <c r="N257"/>
    </row>
    <row r="258" spans="2:14" x14ac:dyDescent="0.25">
      <c r="B258"/>
      <c r="E258" s="28"/>
      <c r="G258" s="28"/>
      <c r="H258" s="28"/>
      <c r="N258"/>
    </row>
    <row r="259" spans="2:14" x14ac:dyDescent="0.25">
      <c r="B259"/>
      <c r="E259" s="28"/>
      <c r="G259" s="28"/>
      <c r="H259" s="28"/>
      <c r="N259"/>
    </row>
    <row r="260" spans="2:14" x14ac:dyDescent="0.25">
      <c r="B260"/>
      <c r="E260" s="28"/>
      <c r="G260" s="28"/>
      <c r="H260" s="28"/>
      <c r="N260"/>
    </row>
    <row r="261" spans="2:14" x14ac:dyDescent="0.25">
      <c r="B261"/>
      <c r="E261" s="28"/>
      <c r="G261" s="28"/>
      <c r="H261" s="28"/>
      <c r="N261"/>
    </row>
    <row r="262" spans="2:14" x14ac:dyDescent="0.25">
      <c r="B262"/>
      <c r="E262" s="28"/>
      <c r="G262" s="28"/>
      <c r="H262" s="28"/>
      <c r="N262"/>
    </row>
    <row r="263" spans="2:14" x14ac:dyDescent="0.25">
      <c r="B263"/>
      <c r="E263" s="28"/>
      <c r="G263" s="28"/>
      <c r="H263" s="28"/>
      <c r="N263"/>
    </row>
    <row r="264" spans="2:14" x14ac:dyDescent="0.25">
      <c r="B264"/>
      <c r="E264" s="28"/>
      <c r="G264" s="28"/>
      <c r="H264" s="28"/>
      <c r="N264"/>
    </row>
    <row r="265" spans="2:14" x14ac:dyDescent="0.25">
      <c r="B265"/>
      <c r="E265" s="28"/>
      <c r="G265" s="28"/>
      <c r="H265" s="28"/>
      <c r="N265"/>
    </row>
    <row r="266" spans="2:14" x14ac:dyDescent="0.25">
      <c r="B266"/>
      <c r="E266" s="28"/>
      <c r="G266" s="28"/>
      <c r="H266" s="28"/>
      <c r="N266"/>
    </row>
    <row r="267" spans="2:14" x14ac:dyDescent="0.25">
      <c r="B267"/>
      <c r="E267" s="28"/>
      <c r="G267" s="28"/>
      <c r="H267" s="28"/>
      <c r="N267"/>
    </row>
    <row r="268" spans="2:14" x14ac:dyDescent="0.25">
      <c r="B268"/>
      <c r="E268" s="28"/>
      <c r="G268" s="28"/>
      <c r="H268" s="28"/>
      <c r="N268"/>
    </row>
    <row r="269" spans="2:14" x14ac:dyDescent="0.25">
      <c r="B269"/>
      <c r="E269" s="28"/>
      <c r="G269" s="28"/>
      <c r="H269" s="28"/>
      <c r="N269"/>
    </row>
    <row r="270" spans="2:14" x14ac:dyDescent="0.25">
      <c r="B270"/>
      <c r="E270" s="28"/>
      <c r="G270" s="28"/>
      <c r="H270" s="28"/>
      <c r="N270"/>
    </row>
    <row r="271" spans="2:14" x14ac:dyDescent="0.25">
      <c r="B271"/>
      <c r="E271" s="28"/>
      <c r="G271" s="28"/>
      <c r="H271" s="28"/>
      <c r="N271"/>
    </row>
    <row r="272" spans="2:14" x14ac:dyDescent="0.25">
      <c r="B272"/>
      <c r="E272" s="28"/>
      <c r="G272" s="28"/>
      <c r="H272" s="28"/>
      <c r="N272"/>
    </row>
    <row r="273" spans="2:14" x14ac:dyDescent="0.25">
      <c r="B273"/>
      <c r="E273" s="28"/>
      <c r="G273" s="28"/>
      <c r="H273" s="28"/>
      <c r="N273"/>
    </row>
    <row r="274" spans="2:14" x14ac:dyDescent="0.25">
      <c r="B274"/>
      <c r="E274" s="28"/>
      <c r="G274" s="28"/>
      <c r="H274" s="28"/>
      <c r="N274"/>
    </row>
    <row r="275" spans="2:14" x14ac:dyDescent="0.25">
      <c r="B275"/>
      <c r="E275" s="28"/>
      <c r="G275" s="28"/>
      <c r="H275" s="28"/>
      <c r="N275"/>
    </row>
    <row r="276" spans="2:14" x14ac:dyDescent="0.25">
      <c r="B276"/>
      <c r="E276" s="28"/>
      <c r="G276" s="28"/>
      <c r="H276" s="28"/>
      <c r="N276"/>
    </row>
    <row r="277" spans="2:14" x14ac:dyDescent="0.25">
      <c r="B277"/>
      <c r="E277" s="28"/>
      <c r="G277" s="28"/>
      <c r="H277" s="28"/>
      <c r="N277"/>
    </row>
    <row r="278" spans="2:14" x14ac:dyDescent="0.25">
      <c r="B278"/>
      <c r="E278" s="28"/>
      <c r="G278" s="28"/>
      <c r="H278" s="28"/>
      <c r="N278"/>
    </row>
    <row r="279" spans="2:14" x14ac:dyDescent="0.25">
      <c r="B279"/>
      <c r="E279" s="28"/>
      <c r="G279" s="28"/>
      <c r="H279" s="28"/>
      <c r="N279"/>
    </row>
    <row r="280" spans="2:14" x14ac:dyDescent="0.25">
      <c r="B280"/>
      <c r="E280" s="28"/>
      <c r="G280" s="28"/>
      <c r="H280" s="28"/>
      <c r="N280"/>
    </row>
    <row r="281" spans="2:14" x14ac:dyDescent="0.25">
      <c r="B281"/>
      <c r="E281" s="28"/>
      <c r="G281" s="28"/>
      <c r="H281" s="28"/>
      <c r="N281"/>
    </row>
    <row r="282" spans="2:14" x14ac:dyDescent="0.25">
      <c r="B282"/>
      <c r="E282" s="28"/>
      <c r="G282" s="28"/>
      <c r="H282" s="28"/>
      <c r="N282"/>
    </row>
    <row r="283" spans="2:14" x14ac:dyDescent="0.25">
      <c r="B283"/>
      <c r="E283" s="28"/>
      <c r="G283" s="28"/>
      <c r="H283" s="28"/>
      <c r="N283"/>
    </row>
    <row r="284" spans="2:14" x14ac:dyDescent="0.25">
      <c r="B284"/>
      <c r="E284" s="28"/>
      <c r="G284" s="28"/>
      <c r="H284" s="28"/>
      <c r="N284"/>
    </row>
    <row r="285" spans="2:14" x14ac:dyDescent="0.25">
      <c r="B285"/>
      <c r="E285" s="28"/>
      <c r="G285" s="28"/>
      <c r="H285" s="28"/>
      <c r="N285"/>
    </row>
    <row r="286" spans="2:14" x14ac:dyDescent="0.25">
      <c r="B286"/>
      <c r="E286" s="28"/>
      <c r="G286" s="28"/>
      <c r="H286" s="28"/>
      <c r="N286"/>
    </row>
    <row r="287" spans="2:14" x14ac:dyDescent="0.25">
      <c r="B287"/>
      <c r="E287" s="28"/>
      <c r="G287" s="28"/>
      <c r="H287" s="28"/>
      <c r="N287"/>
    </row>
    <row r="288" spans="2:14" x14ac:dyDescent="0.25">
      <c r="B288"/>
      <c r="E288" s="28"/>
      <c r="G288" s="28"/>
      <c r="H288" s="28"/>
      <c r="N288"/>
    </row>
    <row r="289" spans="2:14" x14ac:dyDescent="0.25">
      <c r="B289"/>
      <c r="E289" s="28"/>
      <c r="G289" s="28"/>
      <c r="H289" s="28"/>
      <c r="N289"/>
    </row>
    <row r="290" spans="2:14" x14ac:dyDescent="0.25">
      <c r="B290"/>
      <c r="E290" s="28"/>
      <c r="G290" s="28"/>
      <c r="H290" s="28"/>
      <c r="N290"/>
    </row>
    <row r="291" spans="2:14" x14ac:dyDescent="0.25">
      <c r="B291"/>
      <c r="E291" s="28"/>
      <c r="G291" s="28"/>
      <c r="H291" s="28"/>
      <c r="N291"/>
    </row>
    <row r="292" spans="2:14" x14ac:dyDescent="0.25">
      <c r="B292"/>
      <c r="E292" s="28"/>
      <c r="G292" s="28"/>
      <c r="H292" s="28"/>
      <c r="N292"/>
    </row>
    <row r="293" spans="2:14" x14ac:dyDescent="0.25">
      <c r="B293"/>
      <c r="E293" s="28"/>
      <c r="G293" s="28"/>
      <c r="H293" s="28"/>
      <c r="N293"/>
    </row>
    <row r="294" spans="2:14" x14ac:dyDescent="0.25">
      <c r="B294"/>
      <c r="E294" s="28"/>
      <c r="G294" s="28"/>
      <c r="H294" s="28"/>
      <c r="N294"/>
    </row>
    <row r="295" spans="2:14" x14ac:dyDescent="0.25">
      <c r="B295"/>
      <c r="E295" s="28"/>
      <c r="G295" s="28"/>
      <c r="H295" s="28"/>
      <c r="N295"/>
    </row>
    <row r="296" spans="2:14" x14ac:dyDescent="0.25">
      <c r="B296"/>
      <c r="E296" s="28"/>
      <c r="G296" s="28"/>
      <c r="H296" s="28"/>
      <c r="N296"/>
    </row>
    <row r="297" spans="2:14" x14ac:dyDescent="0.25">
      <c r="B297"/>
      <c r="E297" s="28"/>
      <c r="G297" s="28"/>
      <c r="H297" s="28"/>
      <c r="N297"/>
    </row>
    <row r="298" spans="2:14" x14ac:dyDescent="0.25">
      <c r="B298"/>
      <c r="E298" s="28"/>
      <c r="G298" s="28"/>
      <c r="H298" s="28"/>
      <c r="N298"/>
    </row>
    <row r="299" spans="2:14" x14ac:dyDescent="0.25">
      <c r="B299"/>
      <c r="E299" s="28"/>
      <c r="G299" s="28"/>
      <c r="H299" s="28"/>
      <c r="N299"/>
    </row>
    <row r="300" spans="2:14" x14ac:dyDescent="0.25">
      <c r="B300"/>
      <c r="E300" s="28"/>
      <c r="G300" s="28"/>
      <c r="H300" s="28"/>
      <c r="N300"/>
    </row>
    <row r="301" spans="2:14" x14ac:dyDescent="0.25">
      <c r="B301"/>
      <c r="E301" s="28"/>
      <c r="G301" s="28"/>
      <c r="H301" s="28"/>
      <c r="N301"/>
    </row>
    <row r="302" spans="2:14" x14ac:dyDescent="0.25">
      <c r="B302"/>
      <c r="E302" s="28"/>
      <c r="G302" s="28"/>
      <c r="H302" s="28"/>
      <c r="N302"/>
    </row>
    <row r="303" spans="2:14" x14ac:dyDescent="0.25">
      <c r="B303"/>
      <c r="E303" s="28"/>
      <c r="G303" s="28"/>
      <c r="H303" s="28"/>
      <c r="N303"/>
    </row>
    <row r="304" spans="2:14" x14ac:dyDescent="0.25">
      <c r="B304"/>
      <c r="G304" s="28"/>
      <c r="H304" s="28"/>
      <c r="N304"/>
    </row>
    <row r="305" spans="2:14" x14ac:dyDescent="0.25">
      <c r="B305"/>
      <c r="G305" s="28"/>
      <c r="H305" s="28"/>
      <c r="N305"/>
    </row>
    <row r="306" spans="2:14" x14ac:dyDescent="0.25">
      <c r="B306"/>
      <c r="G306" s="28"/>
      <c r="H306" s="28"/>
      <c r="N306"/>
    </row>
    <row r="307" spans="2:14" x14ac:dyDescent="0.25">
      <c r="B307"/>
      <c r="G307" s="28"/>
      <c r="H307" s="28"/>
      <c r="N307"/>
    </row>
    <row r="308" spans="2:14" x14ac:dyDescent="0.25">
      <c r="B308"/>
      <c r="G308" s="28"/>
      <c r="H308" s="28"/>
      <c r="N308"/>
    </row>
    <row r="309" spans="2:14" x14ac:dyDescent="0.25">
      <c r="B309"/>
      <c r="G309" s="28"/>
      <c r="H309" s="28"/>
      <c r="N309"/>
    </row>
    <row r="310" spans="2:14" x14ac:dyDescent="0.25">
      <c r="B310"/>
      <c r="G310" s="28"/>
      <c r="H310" s="28"/>
      <c r="N310"/>
    </row>
    <row r="311" spans="2:14" x14ac:dyDescent="0.25">
      <c r="B311"/>
      <c r="G311" s="28"/>
      <c r="H311" s="28"/>
      <c r="N311"/>
    </row>
    <row r="312" spans="2:14" x14ac:dyDescent="0.25">
      <c r="B312"/>
      <c r="G312" s="28"/>
      <c r="H312" s="28"/>
      <c r="N312"/>
    </row>
    <row r="313" spans="2:14" x14ac:dyDescent="0.25">
      <c r="B313"/>
      <c r="G313" s="28"/>
      <c r="H313" s="28"/>
      <c r="N313"/>
    </row>
    <row r="314" spans="2:14" x14ac:dyDescent="0.25">
      <c r="B314"/>
      <c r="G314" s="28"/>
      <c r="H314" s="28"/>
      <c r="N314"/>
    </row>
    <row r="315" spans="2:14" x14ac:dyDescent="0.25">
      <c r="B315"/>
      <c r="G315" s="28"/>
      <c r="H315" s="28"/>
      <c r="N315"/>
    </row>
    <row r="316" spans="2:14" x14ac:dyDescent="0.25">
      <c r="B316"/>
      <c r="G316" s="28"/>
      <c r="H316" s="28"/>
      <c r="N316"/>
    </row>
    <row r="317" spans="2:14" x14ac:dyDescent="0.25">
      <c r="B317"/>
      <c r="G317" s="28"/>
      <c r="H317" s="28"/>
      <c r="N317"/>
    </row>
    <row r="318" spans="2:14" x14ac:dyDescent="0.25">
      <c r="B318"/>
      <c r="G318" s="28"/>
      <c r="H318" s="28"/>
      <c r="N318"/>
    </row>
    <row r="319" spans="2:14" x14ac:dyDescent="0.25">
      <c r="B319"/>
      <c r="G319" s="28"/>
      <c r="H319" s="28"/>
      <c r="N319"/>
    </row>
    <row r="320" spans="2:14" x14ac:dyDescent="0.25">
      <c r="B320"/>
      <c r="G320" s="28"/>
      <c r="H320" s="28"/>
      <c r="N320"/>
    </row>
    <row r="321" spans="2:14" x14ac:dyDescent="0.25">
      <c r="B321"/>
      <c r="G321" s="28"/>
      <c r="H321" s="28"/>
      <c r="N321"/>
    </row>
    <row r="322" spans="2:14" x14ac:dyDescent="0.25">
      <c r="B322"/>
      <c r="G322" s="28"/>
      <c r="H322" s="28"/>
      <c r="N322"/>
    </row>
    <row r="323" spans="2:14" x14ac:dyDescent="0.25">
      <c r="B323"/>
      <c r="G323" s="28"/>
      <c r="H323" s="28"/>
      <c r="N323"/>
    </row>
    <row r="324" spans="2:14" x14ac:dyDescent="0.25">
      <c r="B324"/>
      <c r="G324" s="28"/>
      <c r="H324" s="28"/>
      <c r="N324"/>
    </row>
    <row r="325" spans="2:14" x14ac:dyDescent="0.25">
      <c r="B325"/>
      <c r="G325" s="28"/>
      <c r="H325" s="28"/>
      <c r="N325"/>
    </row>
    <row r="326" spans="2:14" x14ac:dyDescent="0.25">
      <c r="B326"/>
      <c r="G326" s="28"/>
      <c r="H326" s="28"/>
      <c r="N326"/>
    </row>
    <row r="327" spans="2:14" x14ac:dyDescent="0.25">
      <c r="B327"/>
      <c r="G327" s="28"/>
      <c r="H327" s="28"/>
      <c r="N327"/>
    </row>
    <row r="328" spans="2:14" x14ac:dyDescent="0.25">
      <c r="B328"/>
      <c r="G328" s="28"/>
      <c r="H328" s="28"/>
      <c r="N328"/>
    </row>
    <row r="329" spans="2:14" x14ac:dyDescent="0.25">
      <c r="B329"/>
      <c r="G329" s="28"/>
      <c r="H329" s="28"/>
      <c r="N329"/>
    </row>
    <row r="330" spans="2:14" x14ac:dyDescent="0.25">
      <c r="B330"/>
      <c r="G330" s="28"/>
      <c r="H330" s="28"/>
      <c r="N330"/>
    </row>
    <row r="331" spans="2:14" x14ac:dyDescent="0.25">
      <c r="B331"/>
      <c r="G331" s="28"/>
      <c r="H331" s="28"/>
      <c r="N331"/>
    </row>
    <row r="332" spans="2:14" x14ac:dyDescent="0.25">
      <c r="B332"/>
      <c r="G332" s="28"/>
      <c r="H332" s="28"/>
      <c r="N332"/>
    </row>
    <row r="333" spans="2:14" x14ac:dyDescent="0.25">
      <c r="B333"/>
      <c r="G333" s="28"/>
      <c r="H333" s="28"/>
      <c r="N333"/>
    </row>
    <row r="334" spans="2:14" x14ac:dyDescent="0.25">
      <c r="B334"/>
      <c r="G334" s="28"/>
      <c r="H334" s="28"/>
      <c r="N334"/>
    </row>
    <row r="335" spans="2:14" x14ac:dyDescent="0.25">
      <c r="B335"/>
      <c r="G335" s="28"/>
      <c r="H335" s="28"/>
      <c r="N335"/>
    </row>
    <row r="336" spans="2:14" x14ac:dyDescent="0.25">
      <c r="B336"/>
      <c r="G336" s="28"/>
      <c r="H336" s="28"/>
      <c r="N336"/>
    </row>
    <row r="337" spans="2:14" x14ac:dyDescent="0.25">
      <c r="B337"/>
      <c r="G337" s="28"/>
      <c r="H337" s="28"/>
      <c r="N337"/>
    </row>
    <row r="338" spans="2:14" x14ac:dyDescent="0.25">
      <c r="B338"/>
      <c r="G338" s="28"/>
      <c r="H338" s="28"/>
      <c r="N338"/>
    </row>
    <row r="339" spans="2:14" x14ac:dyDescent="0.25">
      <c r="B339"/>
      <c r="G339" s="28"/>
      <c r="H339" s="28"/>
      <c r="N339"/>
    </row>
    <row r="340" spans="2:14" x14ac:dyDescent="0.25">
      <c r="B340"/>
      <c r="G340" s="28"/>
      <c r="H340" s="28"/>
      <c r="N340"/>
    </row>
    <row r="341" spans="2:14" x14ac:dyDescent="0.25">
      <c r="B341"/>
      <c r="G341" s="28"/>
      <c r="H341" s="28"/>
      <c r="N341"/>
    </row>
    <row r="342" spans="2:14" x14ac:dyDescent="0.25">
      <c r="B342"/>
      <c r="G342" s="28"/>
      <c r="H342" s="28"/>
      <c r="N342"/>
    </row>
    <row r="343" spans="2:14" x14ac:dyDescent="0.25">
      <c r="B343"/>
      <c r="G343" s="28"/>
      <c r="H343" s="28"/>
      <c r="N343"/>
    </row>
    <row r="344" spans="2:14" x14ac:dyDescent="0.25">
      <c r="B344"/>
      <c r="G344" s="28"/>
      <c r="H344" s="28"/>
      <c r="N344"/>
    </row>
    <row r="345" spans="2:14" x14ac:dyDescent="0.25">
      <c r="B345"/>
      <c r="G345" s="28"/>
      <c r="H345" s="28"/>
      <c r="N345"/>
    </row>
    <row r="346" spans="2:14" x14ac:dyDescent="0.25">
      <c r="B346"/>
      <c r="G346" s="28"/>
      <c r="H346" s="28"/>
      <c r="N346"/>
    </row>
    <row r="347" spans="2:14" x14ac:dyDescent="0.25">
      <c r="B347"/>
      <c r="G347" s="28"/>
      <c r="H347" s="28"/>
      <c r="N347"/>
    </row>
    <row r="348" spans="2:14" x14ac:dyDescent="0.25">
      <c r="B348"/>
      <c r="G348" s="28"/>
      <c r="H348" s="28"/>
      <c r="N348"/>
    </row>
    <row r="349" spans="2:14" x14ac:dyDescent="0.25">
      <c r="B349"/>
      <c r="G349" s="28"/>
      <c r="H349" s="28"/>
      <c r="N349"/>
    </row>
    <row r="350" spans="2:14" x14ac:dyDescent="0.25">
      <c r="B350"/>
      <c r="G350" s="28"/>
      <c r="H350" s="28"/>
      <c r="N350"/>
    </row>
    <row r="351" spans="2:14" x14ac:dyDescent="0.25">
      <c r="B351"/>
      <c r="G351" s="28"/>
      <c r="H351" s="28"/>
      <c r="N351"/>
    </row>
    <row r="352" spans="2:14" x14ac:dyDescent="0.25">
      <c r="B352"/>
      <c r="G352" s="28"/>
      <c r="H352" s="28"/>
      <c r="N352"/>
    </row>
    <row r="353" spans="2:14" x14ac:dyDescent="0.25">
      <c r="B353"/>
      <c r="G353" s="28"/>
      <c r="H353" s="28"/>
      <c r="N353"/>
    </row>
    <row r="354" spans="2:14" x14ac:dyDescent="0.25">
      <c r="B354"/>
      <c r="G354" s="28"/>
      <c r="H354" s="28"/>
      <c r="N354"/>
    </row>
    <row r="355" spans="2:14" x14ac:dyDescent="0.25">
      <c r="B355"/>
      <c r="G355" s="28"/>
      <c r="H355" s="28"/>
      <c r="N355"/>
    </row>
    <row r="356" spans="2:14" x14ac:dyDescent="0.25">
      <c r="B356"/>
      <c r="G356" s="28"/>
      <c r="H356" s="28"/>
      <c r="N356"/>
    </row>
    <row r="357" spans="2:14" x14ac:dyDescent="0.25">
      <c r="B357"/>
      <c r="G357" s="28"/>
      <c r="H357" s="28"/>
      <c r="N357"/>
    </row>
    <row r="358" spans="2:14" x14ac:dyDescent="0.25">
      <c r="B358"/>
      <c r="G358" s="28"/>
      <c r="H358" s="28"/>
      <c r="N358"/>
    </row>
    <row r="359" spans="2:14" x14ac:dyDescent="0.25">
      <c r="B359"/>
      <c r="G359" s="28"/>
      <c r="H359" s="28"/>
      <c r="N359"/>
    </row>
    <row r="360" spans="2:14" x14ac:dyDescent="0.25">
      <c r="B360"/>
      <c r="G360" s="28"/>
      <c r="H360" s="28"/>
      <c r="N360"/>
    </row>
    <row r="361" spans="2:14" x14ac:dyDescent="0.25">
      <c r="B361"/>
      <c r="G361" s="28"/>
      <c r="H361" s="28"/>
      <c r="N361"/>
    </row>
    <row r="362" spans="2:14" x14ac:dyDescent="0.25">
      <c r="B362"/>
      <c r="G362" s="28"/>
      <c r="H362" s="28"/>
      <c r="N362"/>
    </row>
    <row r="363" spans="2:14" x14ac:dyDescent="0.25">
      <c r="B363"/>
      <c r="G363" s="28"/>
      <c r="H363" s="28"/>
      <c r="N363"/>
    </row>
    <row r="364" spans="2:14" x14ac:dyDescent="0.25">
      <c r="B364"/>
      <c r="G364" s="28"/>
      <c r="H364" s="28"/>
      <c r="N364"/>
    </row>
    <row r="365" spans="2:14" x14ac:dyDescent="0.25">
      <c r="B365"/>
      <c r="G365" s="28"/>
      <c r="H365" s="28"/>
      <c r="N365"/>
    </row>
    <row r="366" spans="2:14" x14ac:dyDescent="0.25">
      <c r="B366"/>
      <c r="G366" s="28"/>
      <c r="H366" s="28"/>
      <c r="L366" s="2"/>
      <c r="N366"/>
    </row>
    <row r="367" spans="2:14" x14ac:dyDescent="0.25">
      <c r="B367"/>
      <c r="G367" s="28"/>
      <c r="H367" s="28"/>
      <c r="L367" s="2"/>
      <c r="N367"/>
    </row>
    <row r="368" spans="2:14" x14ac:dyDescent="0.25">
      <c r="B368"/>
      <c r="G368" s="28"/>
      <c r="H368" s="28"/>
      <c r="L368" s="2"/>
      <c r="N368"/>
    </row>
    <row r="369" spans="2:14" x14ac:dyDescent="0.25">
      <c r="B369"/>
      <c r="G369" s="28"/>
      <c r="H369" s="28"/>
      <c r="L369" s="2"/>
      <c r="N369"/>
    </row>
    <row r="370" spans="2:14" x14ac:dyDescent="0.25">
      <c r="B370"/>
      <c r="G370" s="28"/>
      <c r="H370" s="28"/>
      <c r="L370" s="2"/>
      <c r="N370"/>
    </row>
    <row r="371" spans="2:14" x14ac:dyDescent="0.25">
      <c r="B371"/>
      <c r="G371" s="28"/>
      <c r="H371" s="28"/>
      <c r="L371" s="2"/>
      <c r="N371"/>
    </row>
    <row r="372" spans="2:14" x14ac:dyDescent="0.25">
      <c r="B372"/>
      <c r="H372" s="28"/>
      <c r="L372" s="2"/>
      <c r="N372"/>
    </row>
    <row r="373" spans="2:14" x14ac:dyDescent="0.25">
      <c r="B373"/>
      <c r="H373" s="28"/>
      <c r="L373" s="2"/>
      <c r="N373"/>
    </row>
    <row r="374" spans="2:14" x14ac:dyDescent="0.25">
      <c r="B374"/>
      <c r="H374" s="28"/>
      <c r="L374" s="2"/>
      <c r="N374"/>
    </row>
    <row r="375" spans="2:14" x14ac:dyDescent="0.25">
      <c r="B375"/>
      <c r="H375" s="28"/>
      <c r="L375" s="2"/>
      <c r="N375"/>
    </row>
    <row r="376" spans="2:14" x14ac:dyDescent="0.25">
      <c r="B376"/>
      <c r="H376" s="28"/>
      <c r="L376" s="2"/>
      <c r="N376"/>
    </row>
    <row r="377" spans="2:14" x14ac:dyDescent="0.25">
      <c r="B377"/>
      <c r="H377" s="28"/>
      <c r="L377" s="2"/>
      <c r="N377"/>
    </row>
    <row r="378" spans="2:14" x14ac:dyDescent="0.25">
      <c r="B378"/>
      <c r="H378" s="28"/>
      <c r="L378" s="2"/>
      <c r="N378"/>
    </row>
    <row r="379" spans="2:14" x14ac:dyDescent="0.25">
      <c r="B379"/>
      <c r="H379" s="28"/>
      <c r="L379" s="2"/>
      <c r="N379"/>
    </row>
    <row r="380" spans="2:14" x14ac:dyDescent="0.25">
      <c r="B380"/>
      <c r="H380" s="28"/>
      <c r="L380" s="2"/>
      <c r="N380"/>
    </row>
    <row r="381" spans="2:14" x14ac:dyDescent="0.25">
      <c r="B381"/>
      <c r="H381" s="28"/>
      <c r="L381" s="2"/>
      <c r="N381"/>
    </row>
    <row r="382" spans="2:14" x14ac:dyDescent="0.25">
      <c r="B382"/>
      <c r="H382" s="28"/>
      <c r="L382" s="2"/>
      <c r="N382"/>
    </row>
    <row r="383" spans="2:14" x14ac:dyDescent="0.25">
      <c r="B383"/>
      <c r="H383" s="28"/>
      <c r="L383" s="2"/>
      <c r="N383"/>
    </row>
    <row r="384" spans="2:14" x14ac:dyDescent="0.25">
      <c r="B384"/>
      <c r="H384" s="28"/>
      <c r="L384" s="2"/>
      <c r="N384"/>
    </row>
    <row r="385" spans="2:14" x14ac:dyDescent="0.25">
      <c r="B385"/>
      <c r="H385" s="28"/>
      <c r="L385" s="2"/>
      <c r="N385"/>
    </row>
    <row r="386" spans="2:14" x14ac:dyDescent="0.25">
      <c r="B386"/>
      <c r="H386" s="28"/>
      <c r="L386" s="2"/>
      <c r="N386"/>
    </row>
    <row r="387" spans="2:14" x14ac:dyDescent="0.25">
      <c r="B387"/>
      <c r="H387" s="28"/>
      <c r="L387" s="2"/>
      <c r="N387"/>
    </row>
    <row r="388" spans="2:14" x14ac:dyDescent="0.25">
      <c r="B388"/>
      <c r="H388" s="28"/>
      <c r="L388" s="2"/>
      <c r="N388"/>
    </row>
    <row r="389" spans="2:14" x14ac:dyDescent="0.25">
      <c r="B389"/>
      <c r="H389" s="28"/>
      <c r="L389" s="2"/>
      <c r="N389"/>
    </row>
    <row r="390" spans="2:14" x14ac:dyDescent="0.25">
      <c r="B390"/>
      <c r="H390" s="28"/>
      <c r="L390" s="2"/>
      <c r="N390"/>
    </row>
    <row r="391" spans="2:14" x14ac:dyDescent="0.25">
      <c r="B391"/>
      <c r="H391" s="28"/>
      <c r="L391" s="2"/>
      <c r="N391"/>
    </row>
    <row r="392" spans="2:14" x14ac:dyDescent="0.25">
      <c r="B392"/>
      <c r="H392" s="28"/>
      <c r="L392" s="2"/>
      <c r="N392"/>
    </row>
    <row r="393" spans="2:14" x14ac:dyDescent="0.25">
      <c r="B393"/>
      <c r="H393" s="28"/>
      <c r="L393" s="2"/>
      <c r="N393"/>
    </row>
    <row r="394" spans="2:14" x14ac:dyDescent="0.25">
      <c r="B394"/>
      <c r="H394" s="28"/>
      <c r="L394" s="2"/>
      <c r="N394"/>
    </row>
    <row r="395" spans="2:14" x14ac:dyDescent="0.25">
      <c r="B395"/>
      <c r="H395" s="28"/>
      <c r="L395" s="2"/>
      <c r="N395"/>
    </row>
    <row r="396" spans="2:14" x14ac:dyDescent="0.25">
      <c r="B396"/>
      <c r="H396" s="28"/>
      <c r="L396" s="2"/>
      <c r="N396"/>
    </row>
    <row r="397" spans="2:14" x14ac:dyDescent="0.25">
      <c r="B397"/>
      <c r="H397" s="28"/>
      <c r="L397" s="2"/>
      <c r="N397"/>
    </row>
    <row r="398" spans="2:14" x14ac:dyDescent="0.25">
      <c r="B398"/>
      <c r="H398" s="28"/>
      <c r="L398" s="2"/>
      <c r="N398"/>
    </row>
    <row r="399" spans="2:14" x14ac:dyDescent="0.25">
      <c r="B399"/>
      <c r="H399" s="28"/>
      <c r="L399" s="2"/>
      <c r="N399"/>
    </row>
    <row r="400" spans="2:14" x14ac:dyDescent="0.25">
      <c r="B400"/>
      <c r="H400" s="28"/>
      <c r="L400" s="2"/>
      <c r="N400"/>
    </row>
    <row r="401" spans="2:14" x14ac:dyDescent="0.25">
      <c r="B401"/>
      <c r="L401" s="2"/>
      <c r="N401"/>
    </row>
    <row r="402" spans="2:14" x14ac:dyDescent="0.25">
      <c r="B402"/>
      <c r="L402" s="2"/>
      <c r="N402"/>
    </row>
    <row r="403" spans="2:14" x14ac:dyDescent="0.25">
      <c r="B403"/>
      <c r="L403" s="2"/>
      <c r="N403"/>
    </row>
    <row r="404" spans="2:14" x14ac:dyDescent="0.25">
      <c r="B404"/>
      <c r="L404" s="2"/>
      <c r="N404"/>
    </row>
    <row r="405" spans="2:14" x14ac:dyDescent="0.25">
      <c r="B405"/>
      <c r="L405" s="2"/>
      <c r="N405"/>
    </row>
    <row r="406" spans="2:14" x14ac:dyDescent="0.25">
      <c r="B406"/>
      <c r="L406" s="2"/>
      <c r="N406"/>
    </row>
    <row r="407" spans="2:14" x14ac:dyDescent="0.25">
      <c r="B407"/>
      <c r="L407" s="2"/>
      <c r="N407"/>
    </row>
    <row r="408" spans="2:14" x14ac:dyDescent="0.25">
      <c r="B408"/>
      <c r="L408" s="2"/>
      <c r="N408"/>
    </row>
    <row r="409" spans="2:14" x14ac:dyDescent="0.25">
      <c r="B409"/>
      <c r="L409" s="2"/>
      <c r="N409"/>
    </row>
    <row r="410" spans="2:14" x14ac:dyDescent="0.25">
      <c r="B410"/>
      <c r="L410" s="2"/>
      <c r="N410"/>
    </row>
    <row r="411" spans="2:14" x14ac:dyDescent="0.25">
      <c r="B411"/>
      <c r="L411" s="2"/>
      <c r="N411"/>
    </row>
    <row r="412" spans="2:14" x14ac:dyDescent="0.25">
      <c r="B412"/>
      <c r="L412" s="2"/>
      <c r="N412"/>
    </row>
    <row r="413" spans="2:14" x14ac:dyDescent="0.25">
      <c r="B413"/>
      <c r="L413" s="2"/>
      <c r="N413"/>
    </row>
    <row r="414" spans="2:14" x14ac:dyDescent="0.25">
      <c r="B414"/>
      <c r="L414" s="2"/>
      <c r="N414"/>
    </row>
    <row r="415" spans="2:14" x14ac:dyDescent="0.25">
      <c r="B415"/>
      <c r="L415" s="2"/>
      <c r="N415"/>
    </row>
    <row r="416" spans="2:14" x14ac:dyDescent="0.25">
      <c r="B416"/>
      <c r="L416" s="2"/>
      <c r="N416"/>
    </row>
    <row r="417" spans="2:14" x14ac:dyDescent="0.25">
      <c r="B417"/>
      <c r="L417" s="2"/>
      <c r="N417"/>
    </row>
    <row r="418" spans="2:14" x14ac:dyDescent="0.25">
      <c r="B418"/>
      <c r="L418" s="2"/>
      <c r="N418"/>
    </row>
    <row r="419" spans="2:14" x14ac:dyDescent="0.25">
      <c r="B419"/>
      <c r="L419" s="2"/>
      <c r="N419"/>
    </row>
    <row r="420" spans="2:14" x14ac:dyDescent="0.25">
      <c r="B420"/>
      <c r="L420" s="2"/>
      <c r="N420"/>
    </row>
    <row r="421" spans="2:14" x14ac:dyDescent="0.25">
      <c r="B421"/>
      <c r="L421" s="2"/>
      <c r="N421"/>
    </row>
    <row r="422" spans="2:14" x14ac:dyDescent="0.25">
      <c r="J422"/>
      <c r="L422" s="2"/>
      <c r="N422"/>
    </row>
    <row r="423" spans="2:14" x14ac:dyDescent="0.25">
      <c r="J423"/>
      <c r="L423" s="2"/>
      <c r="N423"/>
    </row>
    <row r="424" spans="2:14" x14ac:dyDescent="0.25">
      <c r="J424"/>
      <c r="L424" s="2"/>
      <c r="N424"/>
    </row>
    <row r="425" spans="2:14" x14ac:dyDescent="0.25">
      <c r="J425"/>
      <c r="L425" s="2"/>
      <c r="N425"/>
    </row>
    <row r="426" spans="2:14" x14ac:dyDescent="0.25">
      <c r="J426"/>
      <c r="L426" s="2"/>
      <c r="N426"/>
    </row>
    <row r="427" spans="2:14" x14ac:dyDescent="0.25">
      <c r="J427"/>
      <c r="L427" s="2"/>
      <c r="N427"/>
    </row>
    <row r="428" spans="2:14" x14ac:dyDescent="0.25">
      <c r="J428"/>
      <c r="L428" s="2"/>
      <c r="N428"/>
    </row>
    <row r="429" spans="2:14" x14ac:dyDescent="0.25">
      <c r="J429"/>
      <c r="L429" s="2"/>
      <c r="N429"/>
    </row>
    <row r="430" spans="2:14" x14ac:dyDescent="0.25">
      <c r="J430"/>
      <c r="L430" s="2"/>
      <c r="N430"/>
    </row>
    <row r="431" spans="2:14" x14ac:dyDescent="0.25">
      <c r="J431"/>
      <c r="L431" s="2"/>
      <c r="N431"/>
    </row>
    <row r="432" spans="2:14" x14ac:dyDescent="0.25">
      <c r="J432"/>
      <c r="L432" s="2"/>
      <c r="N432"/>
    </row>
    <row r="433" spans="10:14" x14ac:dyDescent="0.25">
      <c r="J433"/>
      <c r="L433" s="2"/>
      <c r="N433"/>
    </row>
    <row r="434" spans="10:14" x14ac:dyDescent="0.25">
      <c r="J434"/>
      <c r="L434" s="2"/>
      <c r="N434"/>
    </row>
    <row r="435" spans="10:14" x14ac:dyDescent="0.25">
      <c r="J435"/>
      <c r="L435" s="2"/>
      <c r="N435"/>
    </row>
    <row r="436" spans="10:14" x14ac:dyDescent="0.25">
      <c r="J436"/>
      <c r="L436" s="2"/>
      <c r="N436"/>
    </row>
    <row r="437" spans="10:14" x14ac:dyDescent="0.25">
      <c r="J437"/>
      <c r="L437" s="2"/>
      <c r="N437"/>
    </row>
    <row r="438" spans="10:14" x14ac:dyDescent="0.25">
      <c r="J438"/>
      <c r="L438" s="2"/>
      <c r="N438"/>
    </row>
    <row r="439" spans="10:14" x14ac:dyDescent="0.25">
      <c r="J439"/>
      <c r="L439" s="2"/>
      <c r="N439"/>
    </row>
    <row r="440" spans="10:14" x14ac:dyDescent="0.25">
      <c r="J440"/>
      <c r="L440" s="2"/>
      <c r="N440"/>
    </row>
    <row r="441" spans="10:14" x14ac:dyDescent="0.25">
      <c r="J441"/>
      <c r="L441" s="2"/>
      <c r="N441"/>
    </row>
    <row r="442" spans="10:14" x14ac:dyDescent="0.25">
      <c r="J442"/>
      <c r="L442" s="2"/>
      <c r="N442"/>
    </row>
    <row r="443" spans="10:14" x14ac:dyDescent="0.25">
      <c r="J443"/>
      <c r="L443" s="2"/>
      <c r="N443"/>
    </row>
    <row r="444" spans="10:14" x14ac:dyDescent="0.25">
      <c r="J444"/>
      <c r="L444" s="2"/>
      <c r="N444"/>
    </row>
    <row r="445" spans="10:14" x14ac:dyDescent="0.25">
      <c r="J445"/>
      <c r="L445" s="2"/>
      <c r="N445"/>
    </row>
    <row r="446" spans="10:14" x14ac:dyDescent="0.25">
      <c r="J446"/>
      <c r="L446" s="2"/>
      <c r="N446"/>
    </row>
    <row r="447" spans="10:14" x14ac:dyDescent="0.25">
      <c r="J447"/>
      <c r="L447" s="2"/>
      <c r="N447"/>
    </row>
    <row r="448" spans="10:14" x14ac:dyDescent="0.25">
      <c r="J448"/>
      <c r="L448" s="2"/>
      <c r="N448"/>
    </row>
    <row r="449" spans="10:14" x14ac:dyDescent="0.25">
      <c r="J449"/>
      <c r="L449" s="2"/>
      <c r="N449"/>
    </row>
    <row r="450" spans="10:14" x14ac:dyDescent="0.25">
      <c r="J450"/>
      <c r="L450" s="2"/>
      <c r="N450"/>
    </row>
    <row r="451" spans="10:14" x14ac:dyDescent="0.25">
      <c r="J451"/>
      <c r="L451" s="2"/>
      <c r="N451"/>
    </row>
    <row r="452" spans="10:14" x14ac:dyDescent="0.25">
      <c r="J452"/>
      <c r="L452" s="2"/>
      <c r="N452"/>
    </row>
    <row r="453" spans="10:14" x14ac:dyDescent="0.25">
      <c r="J453"/>
      <c r="L453" s="2"/>
      <c r="N453"/>
    </row>
    <row r="454" spans="10:14" x14ac:dyDescent="0.25">
      <c r="J454"/>
      <c r="L454" s="2"/>
      <c r="N454"/>
    </row>
    <row r="455" spans="10:14" x14ac:dyDescent="0.25">
      <c r="J455"/>
      <c r="L455" s="2"/>
      <c r="N455"/>
    </row>
    <row r="456" spans="10:14" x14ac:dyDescent="0.25">
      <c r="N456"/>
    </row>
    <row r="457" spans="10:14" x14ac:dyDescent="0.25">
      <c r="N457"/>
    </row>
    <row r="458" spans="10:14" x14ac:dyDescent="0.25">
      <c r="N458"/>
    </row>
    <row r="459" spans="10:14" x14ac:dyDescent="0.25">
      <c r="N459"/>
    </row>
    <row r="460" spans="10:14" x14ac:dyDescent="0.25">
      <c r="N460"/>
    </row>
    <row r="461" spans="10:14" x14ac:dyDescent="0.25">
      <c r="N461"/>
    </row>
    <row r="462" spans="10:14" x14ac:dyDescent="0.25">
      <c r="N462"/>
    </row>
    <row r="463" spans="10:14" x14ac:dyDescent="0.25">
      <c r="N463"/>
    </row>
    <row r="464" spans="10:14" x14ac:dyDescent="0.25">
      <c r="N464"/>
    </row>
    <row r="465" spans="14:14" x14ac:dyDescent="0.25">
      <c r="N465"/>
    </row>
    <row r="466" spans="14:14" x14ac:dyDescent="0.25">
      <c r="N466"/>
    </row>
    <row r="467" spans="14:14" x14ac:dyDescent="0.25">
      <c r="N467"/>
    </row>
    <row r="468" spans="14:14" x14ac:dyDescent="0.25">
      <c r="N468"/>
    </row>
    <row r="469" spans="14:14" x14ac:dyDescent="0.25">
      <c r="N469"/>
    </row>
    <row r="470" spans="14:14" x14ac:dyDescent="0.25">
      <c r="N470"/>
    </row>
    <row r="471" spans="14:14" x14ac:dyDescent="0.25">
      <c r="N471"/>
    </row>
    <row r="472" spans="14:14" x14ac:dyDescent="0.25">
      <c r="N472"/>
    </row>
    <row r="473" spans="14:14" x14ac:dyDescent="0.25">
      <c r="N473"/>
    </row>
    <row r="474" spans="14:14" x14ac:dyDescent="0.25">
      <c r="N474"/>
    </row>
    <row r="475" spans="14:14" x14ac:dyDescent="0.25">
      <c r="N475"/>
    </row>
    <row r="476" spans="14:14" x14ac:dyDescent="0.25">
      <c r="N476"/>
    </row>
    <row r="477" spans="14:14" x14ac:dyDescent="0.25">
      <c r="N477"/>
    </row>
    <row r="478" spans="14:14" x14ac:dyDescent="0.25">
      <c r="N478"/>
    </row>
    <row r="479" spans="14:14" x14ac:dyDescent="0.25">
      <c r="N479"/>
    </row>
    <row r="480" spans="14:14" x14ac:dyDescent="0.25">
      <c r="N480"/>
    </row>
    <row r="481" spans="14:14" x14ac:dyDescent="0.25">
      <c r="N481"/>
    </row>
    <row r="482" spans="14:14" x14ac:dyDescent="0.25">
      <c r="N482"/>
    </row>
    <row r="483" spans="14:14" x14ac:dyDescent="0.25">
      <c r="N483"/>
    </row>
    <row r="484" spans="14:14" x14ac:dyDescent="0.25">
      <c r="N484"/>
    </row>
    <row r="485" spans="14:14" x14ac:dyDescent="0.25">
      <c r="N485"/>
    </row>
    <row r="486" spans="14:14" x14ac:dyDescent="0.25">
      <c r="N486"/>
    </row>
    <row r="487" spans="14:14" x14ac:dyDescent="0.25">
      <c r="N487"/>
    </row>
    <row r="488" spans="14:14" x14ac:dyDescent="0.25">
      <c r="N488"/>
    </row>
    <row r="489" spans="14:14" x14ac:dyDescent="0.25">
      <c r="N489"/>
    </row>
    <row r="490" spans="14:14" x14ac:dyDescent="0.25">
      <c r="N490"/>
    </row>
    <row r="491" spans="14:14" x14ac:dyDescent="0.25">
      <c r="N491"/>
    </row>
    <row r="492" spans="14:14" x14ac:dyDescent="0.25">
      <c r="N492"/>
    </row>
    <row r="493" spans="14:14" x14ac:dyDescent="0.25">
      <c r="N493"/>
    </row>
    <row r="494" spans="14:14" x14ac:dyDescent="0.25">
      <c r="N494"/>
    </row>
    <row r="495" spans="14:14" x14ac:dyDescent="0.25">
      <c r="N495"/>
    </row>
    <row r="496" spans="14:14" x14ac:dyDescent="0.25">
      <c r="N496"/>
    </row>
    <row r="497" spans="14:14" x14ac:dyDescent="0.25">
      <c r="N497"/>
    </row>
    <row r="498" spans="14:14" x14ac:dyDescent="0.25">
      <c r="N498"/>
    </row>
    <row r="499" spans="14:14" x14ac:dyDescent="0.25">
      <c r="N499"/>
    </row>
    <row r="500" spans="14:14" x14ac:dyDescent="0.25">
      <c r="N500"/>
    </row>
    <row r="501" spans="14:14" x14ac:dyDescent="0.25">
      <c r="N501"/>
    </row>
    <row r="502" spans="14:14" x14ac:dyDescent="0.25">
      <c r="N502"/>
    </row>
    <row r="503" spans="14:14" x14ac:dyDescent="0.25">
      <c r="N503"/>
    </row>
    <row r="504" spans="14:14" x14ac:dyDescent="0.25">
      <c r="N504"/>
    </row>
    <row r="505" spans="14:14" x14ac:dyDescent="0.25">
      <c r="N505"/>
    </row>
    <row r="506" spans="14:14" x14ac:dyDescent="0.25">
      <c r="N506"/>
    </row>
    <row r="507" spans="14:14" x14ac:dyDescent="0.25">
      <c r="N507"/>
    </row>
    <row r="508" spans="14:14" x14ac:dyDescent="0.25">
      <c r="N508"/>
    </row>
    <row r="509" spans="14:14" x14ac:dyDescent="0.25">
      <c r="N509"/>
    </row>
    <row r="510" spans="14:14" x14ac:dyDescent="0.25">
      <c r="N510"/>
    </row>
    <row r="511" spans="14:14" x14ac:dyDescent="0.25">
      <c r="N511"/>
    </row>
    <row r="512" spans="14:14" x14ac:dyDescent="0.25">
      <c r="N512"/>
    </row>
    <row r="513" spans="14:14" x14ac:dyDescent="0.25">
      <c r="N513"/>
    </row>
    <row r="514" spans="14:14" x14ac:dyDescent="0.25">
      <c r="N514"/>
    </row>
    <row r="515" spans="14:14" x14ac:dyDescent="0.25">
      <c r="N515"/>
    </row>
    <row r="516" spans="14:14" x14ac:dyDescent="0.25">
      <c r="N516"/>
    </row>
    <row r="517" spans="14:14" x14ac:dyDescent="0.25">
      <c r="N517"/>
    </row>
    <row r="518" spans="14:14" x14ac:dyDescent="0.25">
      <c r="N518"/>
    </row>
    <row r="519" spans="14:14" x14ac:dyDescent="0.25">
      <c r="N519"/>
    </row>
    <row r="520" spans="14:14" x14ac:dyDescent="0.25">
      <c r="N520"/>
    </row>
    <row r="521" spans="14:14" x14ac:dyDescent="0.25">
      <c r="N521"/>
    </row>
    <row r="522" spans="14:14" x14ac:dyDescent="0.25">
      <c r="N522"/>
    </row>
    <row r="523" spans="14:14" x14ac:dyDescent="0.25">
      <c r="N52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7"/>
  <sheetViews>
    <sheetView workbookViewId="0">
      <selection activeCell="A2" sqref="A2"/>
    </sheetView>
  </sheetViews>
  <sheetFormatPr baseColWidth="10" defaultRowHeight="15" x14ac:dyDescent="0.25"/>
  <cols>
    <col min="1" max="1" width="10.140625" style="133" customWidth="1"/>
    <col min="2" max="2" width="13.140625" style="28" customWidth="1"/>
    <col min="3" max="3" width="25" style="28" customWidth="1"/>
    <col min="4" max="5" width="11.42578125" style="28" customWidth="1"/>
    <col min="6" max="6" width="21.42578125" style="28" customWidth="1"/>
    <col min="7" max="7" width="13.140625" style="28" customWidth="1"/>
    <col min="8" max="8" width="23.5703125" style="28" customWidth="1"/>
    <col min="9" max="9" width="16.5703125" style="28" customWidth="1"/>
    <col min="10" max="10" width="14.42578125" style="28" customWidth="1"/>
    <col min="11" max="11" width="17.5703125" style="28" customWidth="1"/>
    <col min="12" max="12" width="13.42578125" style="28" customWidth="1"/>
    <col min="13" max="13" width="12.28515625" style="132" customWidth="1"/>
    <col min="14" max="14" width="11.42578125" style="28" customWidth="1"/>
    <col min="15" max="16384" width="11.42578125" style="28"/>
  </cols>
  <sheetData>
    <row r="1" spans="1:14" ht="39.950000000000003" customHeight="1" x14ac:dyDescent="0.25">
      <c r="A1" s="135" t="s">
        <v>20</v>
      </c>
      <c r="B1" s="136" t="s">
        <v>21</v>
      </c>
      <c r="C1" s="137" t="s">
        <v>3</v>
      </c>
      <c r="D1" s="137" t="s">
        <v>4</v>
      </c>
      <c r="E1" s="137" t="s">
        <v>7</v>
      </c>
      <c r="F1" s="137" t="s">
        <v>22</v>
      </c>
      <c r="G1" s="137" t="s">
        <v>23</v>
      </c>
      <c r="H1" s="137" t="s">
        <v>24</v>
      </c>
      <c r="I1" s="138" t="s">
        <v>11</v>
      </c>
      <c r="J1" s="139" t="s">
        <v>25</v>
      </c>
      <c r="K1" s="138" t="s">
        <v>26</v>
      </c>
      <c r="L1" s="140" t="s">
        <v>27</v>
      </c>
      <c r="M1" s="137" t="s">
        <v>28</v>
      </c>
      <c r="N1" s="141" t="s">
        <v>17</v>
      </c>
    </row>
    <row r="2" spans="1:14" ht="24.95" customHeight="1" x14ac:dyDescent="0.25">
      <c r="A2" s="142">
        <v>466</v>
      </c>
      <c r="B2" s="143">
        <v>41864</v>
      </c>
      <c r="C2" s="144" t="s">
        <v>19</v>
      </c>
      <c r="D2" s="145">
        <v>1030616769</v>
      </c>
      <c r="E2" s="146" t="s">
        <v>29</v>
      </c>
      <c r="F2" s="147">
        <v>41865</v>
      </c>
      <c r="G2" s="89">
        <v>41973</v>
      </c>
      <c r="H2" s="148" t="s">
        <v>18</v>
      </c>
      <c r="I2" s="149">
        <v>8000000</v>
      </c>
      <c r="J2" s="150"/>
      <c r="K2" s="151">
        <f>+I2+J2</f>
        <v>8000000</v>
      </c>
      <c r="L2" s="146" t="s">
        <v>30</v>
      </c>
      <c r="M2" s="148"/>
      <c r="N2" s="91"/>
    </row>
    <row r="3" spans="1:14" ht="24.95" customHeight="1" x14ac:dyDescent="0.25">
      <c r="A3" s="4">
        <v>158</v>
      </c>
      <c r="B3" s="37">
        <v>41681</v>
      </c>
      <c r="C3" s="5" t="s">
        <v>31</v>
      </c>
      <c r="D3" s="38" t="s">
        <v>32</v>
      </c>
      <c r="E3" s="39" t="s">
        <v>33</v>
      </c>
      <c r="F3" s="40">
        <v>41752</v>
      </c>
      <c r="G3" s="41">
        <v>41904</v>
      </c>
      <c r="H3" s="42" t="s">
        <v>34</v>
      </c>
      <c r="I3" s="43">
        <v>3948871339.21</v>
      </c>
      <c r="J3" s="34"/>
      <c r="K3" s="35">
        <f t="shared" ref="K3:K26" si="0">+I3+J3</f>
        <v>3948871339.21</v>
      </c>
      <c r="L3" s="42" t="s">
        <v>35</v>
      </c>
      <c r="M3" s="42"/>
      <c r="N3" s="44" t="s">
        <v>36</v>
      </c>
    </row>
    <row r="4" spans="1:14" ht="24.95" customHeight="1" x14ac:dyDescent="0.25">
      <c r="A4" s="6">
        <v>240</v>
      </c>
      <c r="B4" s="45">
        <v>41852</v>
      </c>
      <c r="C4" s="7" t="s">
        <v>37</v>
      </c>
      <c r="D4" s="46" t="s">
        <v>38</v>
      </c>
      <c r="E4" s="47" t="s">
        <v>29</v>
      </c>
      <c r="F4" s="48">
        <v>41855</v>
      </c>
      <c r="G4" s="32">
        <v>41973</v>
      </c>
      <c r="H4" s="49" t="s">
        <v>39</v>
      </c>
      <c r="I4" s="50">
        <v>40000000</v>
      </c>
      <c r="J4" s="34"/>
      <c r="K4" s="35">
        <f t="shared" si="0"/>
        <v>40000000</v>
      </c>
      <c r="L4" s="30" t="s">
        <v>40</v>
      </c>
      <c r="M4" s="51">
        <v>28000000</v>
      </c>
      <c r="N4" s="52"/>
    </row>
    <row r="5" spans="1:14" ht="24.95" customHeight="1" x14ac:dyDescent="0.25">
      <c r="A5" s="8">
        <v>633</v>
      </c>
      <c r="B5" s="31">
        <v>41884</v>
      </c>
      <c r="C5" s="9" t="s">
        <v>41</v>
      </c>
      <c r="D5" s="53">
        <v>51682866</v>
      </c>
      <c r="E5" s="54" t="s">
        <v>33</v>
      </c>
      <c r="F5" s="32" t="s">
        <v>42</v>
      </c>
      <c r="G5" s="32" t="s">
        <v>43</v>
      </c>
      <c r="H5" s="55" t="s">
        <v>44</v>
      </c>
      <c r="I5" s="56">
        <v>899942000</v>
      </c>
      <c r="J5" s="32"/>
      <c r="K5" s="35">
        <f t="shared" si="0"/>
        <v>899942000</v>
      </c>
      <c r="L5" s="54" t="s">
        <v>45</v>
      </c>
      <c r="M5" s="57"/>
      <c r="N5" s="44" t="s">
        <v>36</v>
      </c>
    </row>
    <row r="6" spans="1:14" ht="24.95" customHeight="1" x14ac:dyDescent="0.25">
      <c r="A6" s="8">
        <v>626</v>
      </c>
      <c r="B6" s="31">
        <v>41884</v>
      </c>
      <c r="C6" s="9" t="s">
        <v>46</v>
      </c>
      <c r="D6" s="53">
        <v>19307987</v>
      </c>
      <c r="E6" s="54" t="s">
        <v>33</v>
      </c>
      <c r="F6" s="32" t="s">
        <v>42</v>
      </c>
      <c r="G6" s="32">
        <v>41982</v>
      </c>
      <c r="H6" s="55" t="s">
        <v>44</v>
      </c>
      <c r="I6" s="58">
        <v>688892000</v>
      </c>
      <c r="J6" s="32"/>
      <c r="K6" s="35">
        <f t="shared" si="0"/>
        <v>688892000</v>
      </c>
      <c r="L6" s="54" t="s">
        <v>47</v>
      </c>
      <c r="M6" s="42"/>
      <c r="N6" s="44" t="s">
        <v>36</v>
      </c>
    </row>
    <row r="7" spans="1:14" ht="24.95" customHeight="1" x14ac:dyDescent="0.25">
      <c r="A7" s="10">
        <v>187</v>
      </c>
      <c r="B7" s="37">
        <v>41848</v>
      </c>
      <c r="C7" s="3" t="s">
        <v>48</v>
      </c>
      <c r="D7" s="59" t="s">
        <v>49</v>
      </c>
      <c r="E7" s="47" t="s">
        <v>29</v>
      </c>
      <c r="F7" s="60">
        <v>41849</v>
      </c>
      <c r="G7" s="32">
        <v>41973</v>
      </c>
      <c r="H7" s="61" t="s">
        <v>50</v>
      </c>
      <c r="I7" s="36">
        <v>32860000</v>
      </c>
      <c r="J7" s="60"/>
      <c r="K7" s="35">
        <f t="shared" si="0"/>
        <v>32860000</v>
      </c>
      <c r="L7" s="30" t="s">
        <v>51</v>
      </c>
      <c r="M7" s="61"/>
      <c r="N7" s="36"/>
    </row>
    <row r="8" spans="1:14" ht="24.95" customHeight="1" x14ac:dyDescent="0.25">
      <c r="A8" s="11">
        <v>853</v>
      </c>
      <c r="B8" s="62">
        <v>41270</v>
      </c>
      <c r="C8" s="3" t="s">
        <v>52</v>
      </c>
      <c r="D8" s="63" t="s">
        <v>53</v>
      </c>
      <c r="E8" s="29" t="s">
        <v>33</v>
      </c>
      <c r="F8" s="62">
        <v>41271</v>
      </c>
      <c r="G8" s="64">
        <v>41973</v>
      </c>
      <c r="H8" s="57" t="s">
        <v>54</v>
      </c>
      <c r="I8" s="65">
        <v>11650000000</v>
      </c>
      <c r="J8" s="60"/>
      <c r="K8" s="35">
        <f t="shared" si="0"/>
        <v>11650000000</v>
      </c>
      <c r="L8" s="66" t="s">
        <v>55</v>
      </c>
      <c r="M8" s="57"/>
      <c r="N8" s="65"/>
    </row>
    <row r="9" spans="1:14" ht="24.95" customHeight="1" x14ac:dyDescent="0.25">
      <c r="A9" s="12">
        <v>185</v>
      </c>
      <c r="B9" s="67">
        <v>41845</v>
      </c>
      <c r="C9" s="13" t="s">
        <v>56</v>
      </c>
      <c r="D9" s="68" t="s">
        <v>57</v>
      </c>
      <c r="E9" s="68" t="s">
        <v>33</v>
      </c>
      <c r="F9" s="32">
        <v>41847</v>
      </c>
      <c r="G9" s="69">
        <v>41969</v>
      </c>
      <c r="H9" s="70" t="s">
        <v>58</v>
      </c>
      <c r="I9" s="71">
        <v>512264250</v>
      </c>
      <c r="J9" s="32"/>
      <c r="K9" s="35">
        <f t="shared" si="0"/>
        <v>512264250</v>
      </c>
      <c r="L9" s="72" t="s">
        <v>59</v>
      </c>
      <c r="M9" s="70"/>
      <c r="N9" s="71"/>
    </row>
    <row r="10" spans="1:14" ht="24.95" customHeight="1" x14ac:dyDescent="0.25">
      <c r="A10" s="12">
        <v>185</v>
      </c>
      <c r="B10" s="67">
        <v>41845</v>
      </c>
      <c r="C10" s="13" t="s">
        <v>56</v>
      </c>
      <c r="D10" s="68" t="s">
        <v>57</v>
      </c>
      <c r="E10" s="68" t="s">
        <v>33</v>
      </c>
      <c r="F10" s="32">
        <v>41847</v>
      </c>
      <c r="G10" s="69">
        <v>41969</v>
      </c>
      <c r="H10" s="70" t="s">
        <v>58</v>
      </c>
      <c r="I10" s="71">
        <v>512264250</v>
      </c>
      <c r="J10" s="32"/>
      <c r="K10" s="35">
        <f t="shared" si="0"/>
        <v>512264250</v>
      </c>
      <c r="L10" s="72" t="s">
        <v>60</v>
      </c>
      <c r="M10" s="70"/>
      <c r="N10" s="71"/>
    </row>
    <row r="11" spans="1:14" ht="24.95" customHeight="1" x14ac:dyDescent="0.25">
      <c r="A11" s="4">
        <v>84</v>
      </c>
      <c r="B11" s="37">
        <v>41663</v>
      </c>
      <c r="C11" s="14" t="s">
        <v>61</v>
      </c>
      <c r="D11" s="73" t="s">
        <v>62</v>
      </c>
      <c r="E11" s="53" t="s">
        <v>33</v>
      </c>
      <c r="F11" s="40">
        <v>41663</v>
      </c>
      <c r="G11" s="74">
        <v>41988</v>
      </c>
      <c r="H11" s="75" t="s">
        <v>63</v>
      </c>
      <c r="I11" s="44">
        <v>3242440000</v>
      </c>
      <c r="J11" s="76">
        <v>158278950</v>
      </c>
      <c r="K11" s="35">
        <f t="shared" si="0"/>
        <v>3400718950</v>
      </c>
      <c r="L11" s="54" t="s">
        <v>64</v>
      </c>
      <c r="M11" s="75"/>
      <c r="N11" s="44"/>
    </row>
    <row r="12" spans="1:14" ht="24.95" customHeight="1" x14ac:dyDescent="0.25">
      <c r="A12" s="15">
        <v>375</v>
      </c>
      <c r="B12" s="77">
        <v>41857</v>
      </c>
      <c r="C12" s="9" t="s">
        <v>65</v>
      </c>
      <c r="D12" s="78">
        <v>31167402</v>
      </c>
      <c r="E12" s="42" t="s">
        <v>29</v>
      </c>
      <c r="F12" s="40">
        <v>41859</v>
      </c>
      <c r="G12" s="74">
        <v>41973</v>
      </c>
      <c r="H12" s="42" t="s">
        <v>66</v>
      </c>
      <c r="I12" s="79">
        <v>51500000</v>
      </c>
      <c r="J12" s="34"/>
      <c r="K12" s="35">
        <f t="shared" si="0"/>
        <v>51500000</v>
      </c>
      <c r="L12" s="80" t="s">
        <v>67</v>
      </c>
      <c r="M12" s="34"/>
      <c r="N12" s="34"/>
    </row>
    <row r="13" spans="1:14" ht="24.95" customHeight="1" x14ac:dyDescent="0.25">
      <c r="A13" s="16">
        <v>190</v>
      </c>
      <c r="B13" s="67">
        <v>41850</v>
      </c>
      <c r="C13" s="13" t="s">
        <v>68</v>
      </c>
      <c r="D13" s="68" t="s">
        <v>69</v>
      </c>
      <c r="E13" s="68" t="s">
        <v>33</v>
      </c>
      <c r="F13" s="60">
        <v>41850</v>
      </c>
      <c r="G13" s="81">
        <v>41906</v>
      </c>
      <c r="H13" s="49" t="s">
        <v>70</v>
      </c>
      <c r="I13" s="82">
        <v>67793184</v>
      </c>
      <c r="J13" s="34"/>
      <c r="K13" s="35">
        <f t="shared" si="0"/>
        <v>67793184</v>
      </c>
      <c r="L13" s="83" t="s">
        <v>71</v>
      </c>
      <c r="M13" s="34"/>
      <c r="N13" s="34"/>
    </row>
    <row r="14" spans="1:14" ht="24.95" customHeight="1" x14ac:dyDescent="0.25">
      <c r="A14" s="17">
        <v>158</v>
      </c>
      <c r="B14" s="37">
        <v>41681</v>
      </c>
      <c r="C14" s="5" t="s">
        <v>31</v>
      </c>
      <c r="D14" s="38" t="s">
        <v>32</v>
      </c>
      <c r="E14" s="39" t="s">
        <v>33</v>
      </c>
      <c r="F14" s="40">
        <v>41752</v>
      </c>
      <c r="G14" s="84">
        <v>41904</v>
      </c>
      <c r="H14" s="42" t="s">
        <v>34</v>
      </c>
      <c r="I14" s="43">
        <v>3948871339.21</v>
      </c>
      <c r="J14" s="34"/>
      <c r="K14" s="35">
        <f t="shared" si="0"/>
        <v>3948871339.21</v>
      </c>
      <c r="L14" s="85" t="s">
        <v>72</v>
      </c>
      <c r="M14" s="34"/>
      <c r="N14" s="34"/>
    </row>
    <row r="15" spans="1:14" ht="24.95" customHeight="1" x14ac:dyDescent="0.25">
      <c r="A15" s="10">
        <v>583</v>
      </c>
      <c r="B15" s="86">
        <v>41562</v>
      </c>
      <c r="C15" s="3" t="s">
        <v>73</v>
      </c>
      <c r="D15" s="87">
        <v>52412399</v>
      </c>
      <c r="E15" s="30" t="s">
        <v>29</v>
      </c>
      <c r="F15" s="88">
        <v>41563</v>
      </c>
      <c r="G15" s="89">
        <v>41973</v>
      </c>
      <c r="H15" s="90" t="s">
        <v>74</v>
      </c>
      <c r="I15" s="91">
        <v>105406300</v>
      </c>
      <c r="J15" s="92" t="s">
        <v>75</v>
      </c>
      <c r="K15" s="35">
        <f>105406300+22388000+22388000</f>
        <v>150182300</v>
      </c>
      <c r="L15" s="30" t="s">
        <v>76</v>
      </c>
      <c r="M15" s="90"/>
      <c r="N15" s="91"/>
    </row>
    <row r="16" spans="1:14" ht="24.95" customHeight="1" x14ac:dyDescent="0.25">
      <c r="A16" s="10">
        <v>584</v>
      </c>
      <c r="B16" s="86">
        <v>41562</v>
      </c>
      <c r="C16" s="3" t="s">
        <v>77</v>
      </c>
      <c r="D16" s="87">
        <v>52104821</v>
      </c>
      <c r="E16" s="30" t="s">
        <v>29</v>
      </c>
      <c r="F16" s="48">
        <v>41563</v>
      </c>
      <c r="G16" s="32">
        <v>41973</v>
      </c>
      <c r="H16" s="57" t="s">
        <v>78</v>
      </c>
      <c r="I16" s="36">
        <v>87954167</v>
      </c>
      <c r="J16" s="92" t="s">
        <v>79</v>
      </c>
      <c r="K16" s="35">
        <f>87954167+22388340+22388340</f>
        <v>132730847</v>
      </c>
      <c r="L16" s="30" t="s">
        <v>76</v>
      </c>
      <c r="M16" s="57"/>
      <c r="N16" s="36"/>
    </row>
    <row r="17" spans="1:14" ht="24.95" customHeight="1" x14ac:dyDescent="0.25">
      <c r="A17" s="18">
        <v>726</v>
      </c>
      <c r="B17" s="62">
        <v>41243</v>
      </c>
      <c r="C17" s="3" t="s">
        <v>80</v>
      </c>
      <c r="D17" s="93" t="s">
        <v>81</v>
      </c>
      <c r="E17" s="29" t="s">
        <v>33</v>
      </c>
      <c r="F17" s="62">
        <v>41244</v>
      </c>
      <c r="G17" s="62">
        <v>41943</v>
      </c>
      <c r="H17" s="57" t="s">
        <v>82</v>
      </c>
      <c r="I17" s="94">
        <v>247394117</v>
      </c>
      <c r="J17" s="92" t="s">
        <v>83</v>
      </c>
      <c r="K17" s="35">
        <f>247394117+23036686+17200000</f>
        <v>287630803</v>
      </c>
      <c r="L17" s="95" t="s">
        <v>84</v>
      </c>
      <c r="M17" s="96"/>
      <c r="N17" s="97" t="s">
        <v>0</v>
      </c>
    </row>
    <row r="18" spans="1:14" ht="24.95" customHeight="1" x14ac:dyDescent="0.25">
      <c r="A18" s="19">
        <v>405</v>
      </c>
      <c r="B18" s="98">
        <v>41859</v>
      </c>
      <c r="C18" s="9" t="s">
        <v>85</v>
      </c>
      <c r="D18" s="99">
        <v>49729653</v>
      </c>
      <c r="E18" s="42" t="s">
        <v>29</v>
      </c>
      <c r="F18" s="40">
        <v>41862</v>
      </c>
      <c r="G18" s="100">
        <v>41973</v>
      </c>
      <c r="H18" s="33" t="s">
        <v>86</v>
      </c>
      <c r="I18" s="101">
        <v>46851880</v>
      </c>
      <c r="J18" s="40"/>
      <c r="K18" s="35">
        <f t="shared" si="0"/>
        <v>46851880</v>
      </c>
      <c r="L18" s="42" t="s">
        <v>87</v>
      </c>
      <c r="M18" s="34"/>
      <c r="N18" s="102"/>
    </row>
    <row r="19" spans="1:14" ht="24.95" customHeight="1" x14ac:dyDescent="0.25">
      <c r="A19" s="20">
        <v>586</v>
      </c>
      <c r="B19" s="86">
        <v>41562</v>
      </c>
      <c r="C19" s="3" t="s">
        <v>88</v>
      </c>
      <c r="D19" s="87">
        <v>79488987</v>
      </c>
      <c r="E19" s="29" t="s">
        <v>29</v>
      </c>
      <c r="F19" s="31">
        <v>41563</v>
      </c>
      <c r="G19" s="32">
        <v>41973</v>
      </c>
      <c r="H19" s="57" t="s">
        <v>89</v>
      </c>
      <c r="I19" s="94">
        <v>106343000</v>
      </c>
      <c r="J19" s="92" t="s">
        <v>90</v>
      </c>
      <c r="K19" s="35">
        <f>106343000+22388300+22388300</f>
        <v>151119600</v>
      </c>
      <c r="L19" s="30" t="s">
        <v>84</v>
      </c>
      <c r="M19" s="34"/>
      <c r="N19" s="36"/>
    </row>
    <row r="20" spans="1:14" ht="24.95" customHeight="1" x14ac:dyDescent="0.25">
      <c r="A20" s="21">
        <v>755</v>
      </c>
      <c r="B20" s="103">
        <v>41597</v>
      </c>
      <c r="C20" s="3" t="s">
        <v>91</v>
      </c>
      <c r="D20" s="104" t="s">
        <v>92</v>
      </c>
      <c r="E20" s="29" t="s">
        <v>33</v>
      </c>
      <c r="F20" s="31">
        <v>41600</v>
      </c>
      <c r="G20" s="32">
        <v>41922</v>
      </c>
      <c r="H20" s="105" t="s">
        <v>93</v>
      </c>
      <c r="I20" s="36">
        <v>330000000</v>
      </c>
      <c r="J20" s="92" t="s">
        <v>94</v>
      </c>
      <c r="K20" s="35">
        <f>330000000+70000000+95000000</f>
        <v>495000000</v>
      </c>
      <c r="L20" s="30" t="s">
        <v>95</v>
      </c>
      <c r="M20" s="105"/>
      <c r="N20" s="36"/>
    </row>
    <row r="21" spans="1:14" ht="24.95" customHeight="1" x14ac:dyDescent="0.25">
      <c r="A21" s="22">
        <v>191</v>
      </c>
      <c r="B21" s="106">
        <v>41851</v>
      </c>
      <c r="C21" s="7" t="s">
        <v>96</v>
      </c>
      <c r="D21" s="107">
        <v>52354205</v>
      </c>
      <c r="E21" s="53" t="s">
        <v>29</v>
      </c>
      <c r="F21" s="108">
        <v>41852</v>
      </c>
      <c r="G21" s="74">
        <v>41973</v>
      </c>
      <c r="H21" s="109" t="s">
        <v>97</v>
      </c>
      <c r="I21" s="110">
        <v>6480000</v>
      </c>
      <c r="J21" s="108"/>
      <c r="K21" s="35">
        <f t="shared" si="0"/>
        <v>6480000</v>
      </c>
      <c r="L21" s="54" t="s">
        <v>98</v>
      </c>
      <c r="M21" s="109"/>
      <c r="N21" s="110"/>
    </row>
    <row r="22" spans="1:14" ht="24.95" customHeight="1" x14ac:dyDescent="0.25">
      <c r="A22" s="23">
        <v>160</v>
      </c>
      <c r="B22" s="111">
        <v>41725</v>
      </c>
      <c r="C22" s="24" t="s">
        <v>99</v>
      </c>
      <c r="D22" s="39" t="s">
        <v>100</v>
      </c>
      <c r="E22" s="112" t="s">
        <v>33</v>
      </c>
      <c r="F22" s="40">
        <v>41752</v>
      </c>
      <c r="G22" s="113">
        <v>41973</v>
      </c>
      <c r="H22" s="114" t="s">
        <v>101</v>
      </c>
      <c r="I22" s="110">
        <v>275141729</v>
      </c>
      <c r="J22" s="108"/>
      <c r="K22" s="35">
        <f t="shared" si="0"/>
        <v>275141729</v>
      </c>
      <c r="L22" s="55" t="s">
        <v>102</v>
      </c>
      <c r="M22" s="55" t="s">
        <v>0</v>
      </c>
      <c r="N22" s="44" t="s">
        <v>36</v>
      </c>
    </row>
    <row r="23" spans="1:14" ht="24.95" customHeight="1" x14ac:dyDescent="0.25">
      <c r="A23" s="25" t="s">
        <v>103</v>
      </c>
      <c r="B23" s="115" t="s">
        <v>0</v>
      </c>
      <c r="C23" s="3" t="s">
        <v>104</v>
      </c>
      <c r="D23" s="116"/>
      <c r="E23" s="30" t="s">
        <v>105</v>
      </c>
      <c r="F23" s="30" t="s">
        <v>0</v>
      </c>
      <c r="G23" s="30" t="s">
        <v>0</v>
      </c>
      <c r="H23" s="116"/>
      <c r="I23" s="116"/>
      <c r="J23" s="117"/>
      <c r="K23" s="35">
        <f t="shared" si="0"/>
        <v>0</v>
      </c>
      <c r="L23" s="118" t="s">
        <v>106</v>
      </c>
      <c r="M23" s="119" t="s">
        <v>0</v>
      </c>
      <c r="N23" s="117"/>
    </row>
    <row r="24" spans="1:14" ht="24.95" customHeight="1" x14ac:dyDescent="0.25">
      <c r="A24" s="25" t="s">
        <v>107</v>
      </c>
      <c r="B24" s="115" t="s">
        <v>0</v>
      </c>
      <c r="C24" s="3" t="s">
        <v>108</v>
      </c>
      <c r="D24" s="116"/>
      <c r="E24" s="30" t="s">
        <v>105</v>
      </c>
      <c r="F24" s="30" t="s">
        <v>0</v>
      </c>
      <c r="G24" s="30" t="s">
        <v>0</v>
      </c>
      <c r="H24" s="116"/>
      <c r="I24" s="116"/>
      <c r="J24" s="116"/>
      <c r="K24" s="35">
        <f t="shared" si="0"/>
        <v>0</v>
      </c>
      <c r="L24" s="118" t="s">
        <v>106</v>
      </c>
      <c r="M24" s="119" t="s">
        <v>0</v>
      </c>
      <c r="N24" s="116"/>
    </row>
    <row r="25" spans="1:14" ht="24.95" customHeight="1" x14ac:dyDescent="0.25">
      <c r="A25" s="26">
        <v>13</v>
      </c>
      <c r="B25" s="120">
        <v>40512</v>
      </c>
      <c r="C25" s="27" t="s">
        <v>109</v>
      </c>
      <c r="D25" s="95"/>
      <c r="E25" s="121"/>
      <c r="F25" s="121">
        <v>41912</v>
      </c>
      <c r="G25" s="95" t="s">
        <v>110</v>
      </c>
      <c r="H25" s="122"/>
      <c r="I25" s="123"/>
      <c r="J25" s="123"/>
      <c r="K25" s="124">
        <f t="shared" si="0"/>
        <v>0</v>
      </c>
      <c r="L25" s="125" t="s">
        <v>111</v>
      </c>
      <c r="M25" s="126"/>
      <c r="N25" s="125"/>
    </row>
    <row r="26" spans="1:14" ht="24.95" customHeight="1" x14ac:dyDescent="0.25">
      <c r="A26" s="25">
        <v>65</v>
      </c>
      <c r="B26" s="127">
        <v>39811</v>
      </c>
      <c r="C26" s="9" t="s">
        <v>112</v>
      </c>
      <c r="D26" s="54" t="s">
        <v>113</v>
      </c>
      <c r="E26" s="128" t="s">
        <v>33</v>
      </c>
      <c r="F26" s="129">
        <v>39811</v>
      </c>
      <c r="G26" s="129">
        <v>41532</v>
      </c>
      <c r="H26" s="130" t="s">
        <v>114</v>
      </c>
      <c r="I26" s="131"/>
      <c r="J26" s="131"/>
      <c r="K26" s="35">
        <f t="shared" si="0"/>
        <v>0</v>
      </c>
      <c r="L26" s="119" t="s">
        <v>115</v>
      </c>
      <c r="M26" s="34"/>
      <c r="N26" s="119"/>
    </row>
    <row r="27" spans="1:14" ht="24.95" customHeight="1" x14ac:dyDescent="0.25"/>
    <row r="28" spans="1:14" ht="24.95" customHeight="1" x14ac:dyDescent="0.25"/>
    <row r="29" spans="1:14" ht="24.95" customHeight="1" x14ac:dyDescent="0.25"/>
    <row r="30" spans="1:14" ht="24.95" customHeight="1" x14ac:dyDescent="0.25"/>
    <row r="31" spans="1:14" ht="24.95" customHeight="1" x14ac:dyDescent="0.25"/>
    <row r="32" spans="1:14"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row r="154" ht="24.95" customHeight="1" x14ac:dyDescent="0.25"/>
    <row r="155" ht="24.95" customHeight="1" x14ac:dyDescent="0.25"/>
    <row r="156" ht="24.95" customHeight="1" x14ac:dyDescent="0.25"/>
    <row r="157" ht="24.95" customHeight="1" x14ac:dyDescent="0.25"/>
    <row r="158" ht="24.95" customHeight="1" x14ac:dyDescent="0.25"/>
    <row r="159" ht="24.95" customHeight="1" x14ac:dyDescent="0.25"/>
    <row r="160" ht="24.95" customHeight="1" x14ac:dyDescent="0.25"/>
    <row r="161" ht="24.95" customHeight="1" x14ac:dyDescent="0.25"/>
    <row r="162" ht="24.95" customHeight="1" x14ac:dyDescent="0.25"/>
    <row r="163" ht="24.95" customHeight="1" x14ac:dyDescent="0.25"/>
    <row r="164" ht="24.95" customHeight="1" x14ac:dyDescent="0.25"/>
    <row r="165" ht="24.95" customHeight="1" x14ac:dyDescent="0.25"/>
    <row r="166" ht="24.95" customHeight="1" x14ac:dyDescent="0.25"/>
    <row r="167" ht="24.95" customHeight="1" x14ac:dyDescent="0.25"/>
    <row r="168" ht="24.95" customHeight="1" x14ac:dyDescent="0.25"/>
    <row r="169" ht="24.95" customHeight="1" x14ac:dyDescent="0.25"/>
    <row r="170" ht="24.95" customHeight="1" x14ac:dyDescent="0.25"/>
    <row r="171" ht="24.95" customHeight="1" x14ac:dyDescent="0.25"/>
    <row r="172" ht="24.95" customHeight="1" x14ac:dyDescent="0.25"/>
    <row r="173" ht="24.95" customHeight="1" x14ac:dyDescent="0.25"/>
    <row r="174" ht="24.95" customHeight="1" x14ac:dyDescent="0.25"/>
    <row r="175" ht="24.95" customHeight="1" x14ac:dyDescent="0.25"/>
    <row r="176" ht="24.95" customHeight="1" x14ac:dyDescent="0.25"/>
    <row r="177" ht="24.95" customHeight="1" x14ac:dyDescent="0.25"/>
    <row r="178" ht="24.95" customHeight="1" x14ac:dyDescent="0.25"/>
    <row r="179" ht="24.95" customHeight="1" x14ac:dyDescent="0.25"/>
    <row r="180" ht="24.95" customHeight="1" x14ac:dyDescent="0.25"/>
    <row r="181" ht="24.95" customHeight="1" x14ac:dyDescent="0.25"/>
    <row r="182" ht="24.95" customHeight="1" x14ac:dyDescent="0.25"/>
    <row r="183" ht="24.95" customHeight="1" x14ac:dyDescent="0.25"/>
    <row r="184" ht="24.95" customHeight="1" x14ac:dyDescent="0.25"/>
    <row r="185" ht="24.95" customHeight="1" x14ac:dyDescent="0.25"/>
    <row r="186" ht="24.95" customHeight="1" x14ac:dyDescent="0.25"/>
    <row r="187" ht="24.95" customHeight="1" x14ac:dyDescent="0.25"/>
    <row r="188" ht="24.95" customHeight="1" x14ac:dyDescent="0.25"/>
    <row r="189" ht="24.95" customHeight="1" x14ac:dyDescent="0.25"/>
    <row r="190" ht="24.95" customHeight="1" x14ac:dyDescent="0.25"/>
    <row r="191" ht="24.95" customHeight="1" x14ac:dyDescent="0.25"/>
    <row r="192" ht="24.95" customHeight="1" x14ac:dyDescent="0.25"/>
    <row r="193" ht="24.95" customHeight="1" x14ac:dyDescent="0.25"/>
    <row r="194" ht="24.95" customHeight="1" x14ac:dyDescent="0.25"/>
    <row r="195" ht="24.95" customHeight="1" x14ac:dyDescent="0.25"/>
    <row r="196" ht="24.95" customHeight="1" x14ac:dyDescent="0.25"/>
    <row r="197" ht="24.95" customHeight="1" x14ac:dyDescent="0.25"/>
    <row r="198" ht="24.95" customHeight="1" x14ac:dyDescent="0.25"/>
    <row r="199" ht="24.95" customHeight="1" x14ac:dyDescent="0.25"/>
    <row r="200" ht="24.95" customHeight="1" x14ac:dyDescent="0.25"/>
    <row r="201" ht="24.95" customHeight="1" x14ac:dyDescent="0.25"/>
    <row r="202" ht="24.95" customHeight="1" x14ac:dyDescent="0.25"/>
    <row r="203" ht="24.95" customHeight="1" x14ac:dyDescent="0.25"/>
    <row r="204" ht="24.95" customHeight="1" x14ac:dyDescent="0.25"/>
    <row r="205" ht="24.95" customHeight="1" x14ac:dyDescent="0.25"/>
    <row r="206" ht="24.95" customHeight="1" x14ac:dyDescent="0.25"/>
    <row r="207" ht="24.95" customHeight="1" x14ac:dyDescent="0.25"/>
    <row r="208" ht="24.95" customHeight="1" x14ac:dyDescent="0.25"/>
    <row r="209" ht="24.95" customHeight="1" x14ac:dyDescent="0.25"/>
    <row r="210" ht="24.95" customHeight="1" x14ac:dyDescent="0.25"/>
    <row r="211" ht="24.95" customHeight="1" x14ac:dyDescent="0.25"/>
    <row r="212" ht="24.95" customHeight="1" x14ac:dyDescent="0.25"/>
    <row r="213" ht="24.95" customHeight="1" x14ac:dyDescent="0.25"/>
    <row r="214" ht="24.95" customHeight="1" x14ac:dyDescent="0.25"/>
    <row r="215" ht="24.95" customHeight="1" x14ac:dyDescent="0.25"/>
    <row r="216" ht="24.95" customHeight="1" x14ac:dyDescent="0.25"/>
    <row r="217" ht="24.95" customHeight="1" x14ac:dyDescent="0.25"/>
    <row r="218" ht="24.95" customHeight="1" x14ac:dyDescent="0.25"/>
    <row r="219" ht="24.95" customHeight="1" x14ac:dyDescent="0.25"/>
    <row r="220" ht="24.95" customHeight="1" x14ac:dyDescent="0.25"/>
    <row r="221" ht="24.95" customHeight="1" x14ac:dyDescent="0.25"/>
    <row r="222" ht="24.95" customHeight="1" x14ac:dyDescent="0.25"/>
    <row r="223" ht="24.95" customHeight="1" x14ac:dyDescent="0.25"/>
    <row r="224" ht="24.95" customHeight="1" x14ac:dyDescent="0.25"/>
    <row r="225" ht="24.95" customHeight="1" x14ac:dyDescent="0.25"/>
    <row r="226" ht="24.95" customHeight="1" x14ac:dyDescent="0.25"/>
    <row r="227" ht="24.95" customHeight="1" x14ac:dyDescent="0.25"/>
    <row r="228" ht="24.95" customHeight="1" x14ac:dyDescent="0.25"/>
    <row r="229" ht="24.95" customHeight="1" x14ac:dyDescent="0.25"/>
    <row r="230" ht="24.95" customHeight="1" x14ac:dyDescent="0.25"/>
    <row r="231" ht="24.95" customHeight="1" x14ac:dyDescent="0.25"/>
    <row r="232" ht="24.95" customHeight="1" x14ac:dyDescent="0.25"/>
    <row r="233" ht="24.95" customHeight="1" x14ac:dyDescent="0.25"/>
    <row r="234" ht="24.95" customHeight="1" x14ac:dyDescent="0.25"/>
    <row r="235" ht="24.95" customHeight="1" x14ac:dyDescent="0.25"/>
    <row r="236" ht="24.95" customHeight="1" x14ac:dyDescent="0.25"/>
    <row r="237" ht="24.95" customHeight="1" x14ac:dyDescent="0.25"/>
    <row r="238" ht="24.95" customHeight="1" x14ac:dyDescent="0.25"/>
    <row r="239" ht="24.95" customHeight="1" x14ac:dyDescent="0.25"/>
    <row r="240" ht="24.95" customHeight="1" x14ac:dyDescent="0.25"/>
    <row r="241" ht="24.95" customHeight="1" x14ac:dyDescent="0.25"/>
    <row r="242" ht="24.95" customHeight="1" x14ac:dyDescent="0.25"/>
    <row r="243" ht="24.95" customHeight="1" x14ac:dyDescent="0.25"/>
    <row r="244" ht="24.95" customHeight="1" x14ac:dyDescent="0.25"/>
    <row r="245" ht="24.95" customHeight="1" x14ac:dyDescent="0.25"/>
    <row r="246" ht="24.95" customHeight="1" x14ac:dyDescent="0.25"/>
    <row r="247" ht="24.95" customHeight="1" x14ac:dyDescent="0.25"/>
    <row r="248" ht="24.95" customHeight="1" x14ac:dyDescent="0.25"/>
    <row r="249" ht="24.95" customHeight="1" x14ac:dyDescent="0.25"/>
    <row r="250" ht="24.95" customHeight="1" x14ac:dyDescent="0.25"/>
    <row r="251" ht="24.95" customHeight="1" x14ac:dyDescent="0.25"/>
    <row r="252" ht="24.95" customHeight="1" x14ac:dyDescent="0.25"/>
    <row r="253" ht="24.95" customHeight="1" x14ac:dyDescent="0.25"/>
    <row r="254" ht="24.95" customHeight="1" x14ac:dyDescent="0.25"/>
    <row r="255" ht="24.95" customHeight="1" x14ac:dyDescent="0.25"/>
    <row r="256" ht="24.95" customHeight="1" x14ac:dyDescent="0.25"/>
    <row r="257" ht="24.9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28" sqref="G28"/>
    </sheetView>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contratos noviembre 2016</vt:lpstr>
      <vt:lpstr>MOD. PROD. ADIC. CESIONES SEPT</vt:lpstr>
      <vt:lpstr>Hoja1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ltarquino</dc:creator>
  <cp:lastModifiedBy>Luz Marina Tarquino Munar</cp:lastModifiedBy>
  <dcterms:created xsi:type="dcterms:W3CDTF">2014-02-06T19:58:46Z</dcterms:created>
  <dcterms:modified xsi:type="dcterms:W3CDTF">2016-12-06T20:23:24Z</dcterms:modified>
</cp:coreProperties>
</file>